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상사 김성훈\계약자료\26년\의뢰\64. 공군 26-F-제10회 공군참모총장배 드론 종합경연대회 운영\4. 공고\"/>
    </mc:Choice>
  </mc:AlternateContent>
  <xr:revisionPtr revIDLastSave="0" documentId="13_ncr:1_{E7311E32-42A4-4256-903A-62990D7D334A}" xr6:coauthVersionLast="36" xr6:coauthVersionMax="36" xr10:uidLastSave="{00000000-0000-0000-0000-000000000000}"/>
  <bookViews>
    <workbookView xWindow="0" yWindow="0" windowWidth="28545" windowHeight="11745" xr2:uid="{00000000-000D-0000-FFFF-FFFF00000000}"/>
  </bookViews>
  <sheets>
    <sheet name="최종산출내역서" sheetId="1" r:id="rId1"/>
  </sheets>
  <definedNames>
    <definedName name="_1._타상연화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D">#REF!</definedName>
    <definedName name="dfhe">#REF!</definedName>
    <definedName name="fyr">#REF!</definedName>
    <definedName name="h">#REF!</definedName>
    <definedName name="LLL">#REF!</definedName>
    <definedName name="_xlnm.Print_Area" localSheetId="0">최종산출내역서!$A$1:$K$109</definedName>
    <definedName name="TEST0">#REF!</definedName>
    <definedName name="TESTHKEY">#REF!</definedName>
    <definedName name="TESTKEYS">#REF!</definedName>
    <definedName name="TESTVKEY">#REF!</definedName>
    <definedName name="XX">#REF!</definedName>
    <definedName name="불꽃">#REF!</definedName>
    <definedName name="ㅇㅇ">#REF!</definedName>
    <definedName name="졳ㄱㄷㅎ">#REF!</definedName>
  </definedNames>
  <calcPr calcId="179021"/>
</workbook>
</file>

<file path=xl/calcChain.xml><?xml version="1.0" encoding="utf-8"?>
<calcChain xmlns="http://schemas.openxmlformats.org/spreadsheetml/2006/main">
  <c r="J103" i="1" l="1"/>
  <c r="J102" i="1"/>
  <c r="J101" i="1"/>
  <c r="J100" i="1"/>
  <c r="J99" i="1"/>
  <c r="J98" i="1"/>
  <c r="J97" i="1"/>
  <c r="J96" i="1"/>
  <c r="J104" i="1" s="1"/>
  <c r="J94" i="1"/>
  <c r="J93" i="1"/>
  <c r="J92" i="1"/>
  <c r="J91" i="1"/>
  <c r="J90" i="1"/>
  <c r="J89" i="1"/>
  <c r="J95" i="1" s="1"/>
  <c r="J87" i="1"/>
  <c r="J88" i="1" s="1"/>
  <c r="J86" i="1"/>
  <c r="J85" i="1"/>
  <c r="J84" i="1"/>
  <c r="J83" i="1"/>
  <c r="J82" i="1"/>
  <c r="J80" i="1"/>
  <c r="J79" i="1"/>
  <c r="J78" i="1"/>
  <c r="J77" i="1"/>
  <c r="J76" i="1"/>
  <c r="J75" i="1"/>
  <c r="J74" i="1"/>
  <c r="J73" i="1"/>
  <c r="J72" i="1"/>
  <c r="J71" i="1"/>
  <c r="J70" i="1"/>
  <c r="J69" i="1"/>
  <c r="J81" i="1" s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6" i="1"/>
  <c r="J45" i="1"/>
  <c r="J44" i="1"/>
  <c r="J43" i="1"/>
  <c r="J42" i="1"/>
  <c r="J41" i="1"/>
  <c r="J68" i="1" s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19" i="1"/>
  <c r="J13" i="1"/>
  <c r="J11" i="1"/>
  <c r="J10" i="1"/>
  <c r="J9" i="1"/>
  <c r="J8" i="1"/>
  <c r="J7" i="1"/>
  <c r="J6" i="1"/>
  <c r="J12" i="1" s="1"/>
  <c r="J40" i="1" l="1"/>
  <c r="J105" i="1"/>
  <c r="J106" i="1" s="1"/>
  <c r="J107" i="1" s="1"/>
</calcChain>
</file>

<file path=xl/sharedStrings.xml><?xml version="1.0" encoding="utf-8"?>
<sst xmlns="http://schemas.openxmlformats.org/spreadsheetml/2006/main" count="198" uniqueCount="92">
  <si>
    <t>행사물품(테이블, 의자, 차단봉, 무전기, 옐로우자켓 등)</t>
  </si>
  <si>
    <t>MQ텐트</t>
  </si>
  <si>
    <t>계측집계</t>
  </si>
  <si>
    <t>가림막 포함</t>
  </si>
  <si>
    <t xml:space="preserve"> 소계 5</t>
  </si>
  <si>
    <t>계측장비 일체</t>
  </si>
  <si>
    <t>안내부스</t>
  </si>
  <si>
    <t>음향시설</t>
  </si>
  <si>
    <t>안전그물망</t>
  </si>
  <si>
    <t>사전운영</t>
  </si>
  <si>
    <t>LED 전광판</t>
  </si>
  <si>
    <t>행사보험</t>
  </si>
  <si>
    <t xml:space="preserve"> 소계 6</t>
  </si>
  <si>
    <t>종합경연대회</t>
  </si>
  <si>
    <t>시설 조성</t>
  </si>
  <si>
    <t>에어게이트</t>
  </si>
  <si>
    <t>운영장비</t>
  </si>
  <si>
    <t>경기 운영장비</t>
  </si>
  <si>
    <t>안전관리위원</t>
  </si>
  <si>
    <t>매니지먼트</t>
  </si>
  <si>
    <t>드론엔터존</t>
  </si>
  <si>
    <t>상하차인력포함</t>
  </si>
  <si>
    <t>기체검사 심판</t>
  </si>
  <si>
    <t>안전관리</t>
  </si>
  <si>
    <t>소계의 합</t>
  </si>
  <si>
    <t>회</t>
  </si>
  <si>
    <t>수량</t>
  </si>
  <si>
    <t>소 계</t>
  </si>
  <si>
    <t>단위</t>
  </si>
  <si>
    <t>운반비</t>
  </si>
  <si>
    <t>항목</t>
  </si>
  <si>
    <t>합 계</t>
  </si>
  <si>
    <t>조종석</t>
  </si>
  <si>
    <t>일반</t>
  </si>
  <si>
    <t>스타터</t>
  </si>
  <si>
    <t>식</t>
  </si>
  <si>
    <t>식사</t>
  </si>
  <si>
    <t>서포트</t>
  </si>
  <si>
    <t>박</t>
  </si>
  <si>
    <t>VAT</t>
  </si>
  <si>
    <t>금액</t>
  </si>
  <si>
    <t>대</t>
  </si>
  <si>
    <t>인건비</t>
  </si>
  <si>
    <t>-</t>
  </si>
  <si>
    <t>심판장</t>
  </si>
  <si>
    <t>세트</t>
  </si>
  <si>
    <t>단가</t>
  </si>
  <si>
    <t>구분</t>
  </si>
  <si>
    <t>파이런</t>
  </si>
  <si>
    <t>개</t>
  </si>
  <si>
    <t>인</t>
  </si>
  <si>
    <t>비고</t>
  </si>
  <si>
    <t>기획</t>
  </si>
  <si>
    <t>기타</t>
  </si>
  <si>
    <t>내역</t>
  </si>
  <si>
    <t>일</t>
  </si>
  <si>
    <t>숙박(2인 1실, 4박)</t>
  </si>
  <si>
    <t>모니터(24인치 이상)</t>
  </si>
  <si>
    <t>숙박(2인 1실, 2박)</t>
  </si>
  <si>
    <t>비디오판독 및 시스템운영</t>
  </si>
  <si>
    <t>콘텐츠 라이선스 렌탈(3일)</t>
  </si>
  <si>
    <t>안전물품 렌탈 및 구매</t>
  </si>
  <si>
    <t>기체검사소(MQ텐트 포함)</t>
  </si>
  <si>
    <t>선수석(MQ텐트 포함)</t>
  </si>
  <si>
    <t>콘텐츠 라이선스 렌탈(1일)</t>
  </si>
  <si>
    <t>콘텐츠 운영(국가자격보유자)</t>
  </si>
  <si>
    <t>배터리 및 충전 시스템일체</t>
  </si>
  <si>
    <t>운영본부(MQ텐트 포함)</t>
  </si>
  <si>
    <t>총 계(천단위 절사)</t>
  </si>
  <si>
    <t>파이런(폴깃대)</t>
  </si>
  <si>
    <t>행정운영 및 현장답사</t>
  </si>
  <si>
    <t>대회 기본 시설</t>
  </si>
  <si>
    <t>홍보물 제작(현수막)</t>
  </si>
  <si>
    <t>랜딩존 프린터물</t>
  </si>
  <si>
    <t>TV(50인치 이상)</t>
  </si>
  <si>
    <t>체험 장비 조성</t>
  </si>
  <si>
    <t>e-드론레이싱 조종석</t>
  </si>
  <si>
    <t>10/21~25</t>
  </si>
  <si>
    <t>합계금액의 10%</t>
  </si>
  <si>
    <t>레이아웃 LED</t>
  </si>
  <si>
    <t>비디오 판독 시스템</t>
  </si>
  <si>
    <t>[ 단위 : 원]</t>
  </si>
  <si>
    <t>심판위원 및 기록심</t>
  </si>
  <si>
    <t>PC렌탈(그래픽 3060 이상)</t>
  </si>
  <si>
    <t>진행비(물품 구매, 기타공과잡비)</t>
  </si>
  <si>
    <t>행사 총괄 기획 및 콘텐츠 섭외</t>
  </si>
  <si>
    <t>2026 사천에어쇼 산출내역서</t>
  </si>
  <si>
    <t>드론(Non GPS, 전면보호가드)</t>
  </si>
  <si>
    <t>에어바운스(소형, 3m x 4m x 2.5m)</t>
  </si>
  <si>
    <t>GATE (Start / Finish)</t>
  </si>
  <si>
    <t>현장 수송 왕복(1.5톤, 3톤 차량)</t>
  </si>
  <si>
    <t>에어바운스(대형, 4m x 8m x 3m)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</si>
</sst>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.0%"/>
    <numFmt numFmtId="177" formatCode="_-* #,##0.0_-;\-* #,##0.0_-;_-* &quot;-&quot;?_-;_-@_-"/>
  </numFmts>
  <fonts count="16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뫼비우스 Regular"/>
      <family val="3"/>
      <charset val="129"/>
    </font>
    <font>
      <sz val="11"/>
      <color rgb="FF000000"/>
      <name val="굴림"/>
      <family val="3"/>
      <charset val="129"/>
    </font>
    <font>
      <sz val="10"/>
      <color rgb="FF000000"/>
      <name val="뫼비우스 Regular"/>
      <family val="3"/>
      <charset val="129"/>
    </font>
    <font>
      <sz val="9"/>
      <color rgb="FF000000"/>
      <name val="뫼비우스 Regular"/>
      <family val="3"/>
      <charset val="129"/>
    </font>
    <font>
      <b/>
      <sz val="10"/>
      <color rgb="FFFF0000"/>
      <name val="뫼비우스 Regular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24"/>
      <color rgb="FF000000"/>
      <name val="Rix모던고딕 B"/>
      <family val="3"/>
      <charset val="129"/>
    </font>
    <font>
      <b/>
      <sz val="2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8D08F"/>
        <bgColor indexed="64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41" fontId="14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9" fontId="1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2" applyNumberFormat="1" applyFont="1">
      <alignment vertical="center"/>
    </xf>
    <xf numFmtId="0" fontId="3" fillId="0" borderId="0" xfId="2" applyNumberFormat="1" applyFont="1">
      <alignment vertical="center"/>
    </xf>
    <xf numFmtId="41" fontId="2" fillId="0" borderId="0" xfId="3" applyNumberFormat="1" applyFont="1">
      <alignment vertical="center"/>
    </xf>
    <xf numFmtId="0" fontId="4" fillId="0" borderId="0" xfId="2" applyNumberFormat="1" applyFont="1">
      <alignment vertic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>
      <alignment vertical="center"/>
    </xf>
    <xf numFmtId="41" fontId="4" fillId="0" borderId="0" xfId="2" applyNumberFormat="1" applyFont="1">
      <alignment vertical="center"/>
    </xf>
    <xf numFmtId="177" fontId="4" fillId="0" borderId="0" xfId="2" applyNumberFormat="1" applyFont="1">
      <alignment vertical="center"/>
    </xf>
    <xf numFmtId="41" fontId="4" fillId="0" borderId="0" xfId="2" applyNumberFormat="1" applyFont="1" applyAlignment="1">
      <alignment horizontal="center" vertical="center"/>
    </xf>
    <xf numFmtId="41" fontId="6" fillId="0" borderId="0" xfId="3" applyNumberFormat="1" applyFont="1" applyFill="1">
      <alignment vertical="center"/>
    </xf>
    <xf numFmtId="0" fontId="4" fillId="0" borderId="0" xfId="2" applyNumberFormat="1" applyFont="1" applyAlignment="1">
      <alignment horizontal="center" vertical="center"/>
    </xf>
    <xf numFmtId="41" fontId="2" fillId="0" borderId="0" xfId="2" applyNumberFormat="1" applyFont="1">
      <alignment vertical="center"/>
    </xf>
    <xf numFmtId="177" fontId="2" fillId="0" borderId="0" xfId="2" applyNumberFormat="1" applyFont="1">
      <alignment vertical="center"/>
    </xf>
    <xf numFmtId="41" fontId="7" fillId="2" borderId="1" xfId="2" applyNumberFormat="1" applyFont="1" applyFill="1" applyBorder="1" applyAlignment="1">
      <alignment horizontal="right" vertical="center" wrapText="1"/>
    </xf>
    <xf numFmtId="177" fontId="7" fillId="2" borderId="1" xfId="2" applyNumberFormat="1" applyFont="1" applyFill="1" applyBorder="1" applyAlignment="1">
      <alignment horizontal="righ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NumberFormat="1" applyFont="1" applyFill="1" applyBorder="1" applyAlignment="1">
      <alignment horizontal="left" vertical="center" wrapText="1"/>
    </xf>
    <xf numFmtId="41" fontId="7" fillId="2" borderId="2" xfId="2" applyNumberFormat="1" applyFont="1" applyFill="1" applyBorder="1" applyAlignment="1">
      <alignment horizontal="right" vertical="center" wrapText="1"/>
    </xf>
    <xf numFmtId="177" fontId="7" fillId="2" borderId="2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41" fontId="8" fillId="3" borderId="4" xfId="2" applyNumberFormat="1" applyFont="1" applyFill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left" vertical="center" wrapText="1"/>
    </xf>
    <xf numFmtId="41" fontId="7" fillId="0" borderId="1" xfId="2" applyNumberFormat="1" applyFont="1" applyBorder="1" applyAlignment="1">
      <alignment horizontal="right" vertical="center" wrapText="1"/>
    </xf>
    <xf numFmtId="177" fontId="7" fillId="0" borderId="1" xfId="2" applyNumberFormat="1" applyFont="1" applyBorder="1" applyAlignment="1">
      <alignment horizontal="right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left" vertical="center" wrapText="1"/>
    </xf>
    <xf numFmtId="41" fontId="7" fillId="0" borderId="2" xfId="2" applyNumberFormat="1" applyFont="1" applyBorder="1" applyAlignment="1">
      <alignment horizontal="right" vertical="center" wrapText="1"/>
    </xf>
    <xf numFmtId="177" fontId="7" fillId="0" borderId="2" xfId="2" applyNumberFormat="1" applyFont="1" applyBorder="1" applyAlignment="1">
      <alignment horizontal="right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41" fontId="8" fillId="3" borderId="6" xfId="2" applyNumberFormat="1" applyFont="1" applyFill="1" applyBorder="1" applyAlignment="1">
      <alignment horizontal="right" vertical="center" wrapText="1"/>
    </xf>
    <xf numFmtId="0" fontId="7" fillId="3" borderId="7" xfId="2" applyNumberFormat="1" applyFont="1" applyFill="1" applyBorder="1" applyAlignment="1">
      <alignment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9" xfId="2" applyNumberFormat="1" applyFont="1" applyBorder="1" applyAlignment="1">
      <alignment horizontal="center" vertical="center" wrapText="1"/>
    </xf>
    <xf numFmtId="41" fontId="7" fillId="0" borderId="10" xfId="2" applyNumberFormat="1" applyFont="1" applyBorder="1" applyAlignment="1">
      <alignment horizontal="right" vertical="center" wrapText="1"/>
    </xf>
    <xf numFmtId="41" fontId="7" fillId="0" borderId="5" xfId="2" applyNumberFormat="1" applyFont="1" applyBorder="1" applyAlignment="1">
      <alignment horizontal="right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 wrapText="1"/>
    </xf>
    <xf numFmtId="0" fontId="7" fillId="2" borderId="12" xfId="2" applyNumberFormat="1" applyFont="1" applyFill="1" applyBorder="1" applyAlignment="1">
      <alignment horizontal="center" vertical="center" wrapText="1"/>
    </xf>
    <xf numFmtId="0" fontId="9" fillId="0" borderId="13" xfId="2" applyNumberFormat="1" applyFont="1" applyBorder="1" applyAlignment="1">
      <alignment horizontal="center" vertical="center" wrapText="1"/>
    </xf>
    <xf numFmtId="0" fontId="9" fillId="0" borderId="2" xfId="2" applyNumberFormat="1" applyFont="1" applyBorder="1" applyAlignment="1">
      <alignment horizontal="left" vertical="center" wrapText="1"/>
    </xf>
    <xf numFmtId="41" fontId="9" fillId="0" borderId="2" xfId="2" applyNumberFormat="1" applyFont="1" applyBorder="1" applyAlignment="1">
      <alignment horizontal="right" vertical="center" wrapText="1"/>
    </xf>
    <xf numFmtId="177" fontId="9" fillId="0" borderId="2" xfId="2" applyNumberFormat="1" applyFont="1" applyBorder="1" applyAlignment="1">
      <alignment horizontal="right" vertical="center" wrapText="1"/>
    </xf>
    <xf numFmtId="0" fontId="7" fillId="3" borderId="14" xfId="2" applyNumberFormat="1" applyFont="1" applyFill="1" applyBorder="1" applyAlignment="1">
      <alignment vertical="center" wrapText="1"/>
    </xf>
    <xf numFmtId="0" fontId="7" fillId="4" borderId="15" xfId="2" applyNumberFormat="1" applyFont="1" applyFill="1" applyBorder="1" applyAlignment="1">
      <alignment vertical="center" wrapText="1"/>
    </xf>
    <xf numFmtId="41" fontId="8" fillId="5" borderId="16" xfId="2" applyNumberFormat="1" applyFont="1" applyFill="1" applyBorder="1" applyAlignment="1">
      <alignment horizontal="right" vertical="center" wrapText="1"/>
    </xf>
    <xf numFmtId="0" fontId="10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right" vertical="center"/>
    </xf>
    <xf numFmtId="0" fontId="7" fillId="2" borderId="2" xfId="2" applyNumberFormat="1" applyFont="1" applyFill="1" applyBorder="1" applyAlignment="1">
      <alignment horizontal="left" vertical="center" wrapText="1"/>
    </xf>
    <xf numFmtId="41" fontId="7" fillId="2" borderId="2" xfId="2" applyNumberFormat="1" applyFont="1" applyFill="1" applyBorder="1" applyAlignment="1">
      <alignment horizontal="right" vertical="center" wrapText="1"/>
    </xf>
    <xf numFmtId="177" fontId="7" fillId="2" borderId="2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Border="1" applyAlignment="1">
      <alignment vertical="center" wrapText="1"/>
    </xf>
    <xf numFmtId="0" fontId="7" fillId="2" borderId="17" xfId="2" applyNumberFormat="1" applyFont="1" applyFill="1" applyBorder="1" applyAlignment="1">
      <alignment horizontal="center" vertical="center" wrapText="1"/>
    </xf>
    <xf numFmtId="0" fontId="7" fillId="0" borderId="13" xfId="2" applyNumberFormat="1" applyFont="1" applyBorder="1" applyAlignment="1">
      <alignment horizontal="left" vertical="center" wrapText="1"/>
    </xf>
    <xf numFmtId="41" fontId="7" fillId="0" borderId="13" xfId="2" applyNumberFormat="1" applyFont="1" applyBorder="1" applyAlignment="1">
      <alignment horizontal="right" vertical="center" wrapText="1"/>
    </xf>
    <xf numFmtId="177" fontId="7" fillId="0" borderId="13" xfId="2" applyNumberFormat="1" applyFont="1" applyBorder="1" applyAlignment="1">
      <alignment horizontal="right" vertical="center" wrapText="1"/>
    </xf>
    <xf numFmtId="0" fontId="7" fillId="2" borderId="13" xfId="2" applyNumberFormat="1" applyFont="1" applyFill="1" applyBorder="1" applyAlignment="1">
      <alignment horizontal="left" vertical="center" wrapText="1"/>
    </xf>
    <xf numFmtId="41" fontId="7" fillId="2" borderId="13" xfId="2" applyNumberFormat="1" applyFont="1" applyFill="1" applyBorder="1" applyAlignment="1">
      <alignment horizontal="right" vertical="center" wrapText="1"/>
    </xf>
    <xf numFmtId="177" fontId="7" fillId="2" borderId="13" xfId="2" applyNumberFormat="1" applyFont="1" applyFill="1" applyBorder="1" applyAlignment="1">
      <alignment horizontal="right" vertical="center" wrapText="1"/>
    </xf>
    <xf numFmtId="0" fontId="7" fillId="3" borderId="14" xfId="2" applyNumberFormat="1" applyFont="1" applyFill="1" applyBorder="1" applyAlignment="1">
      <alignment horizontal="center" vertical="center" wrapText="1"/>
    </xf>
    <xf numFmtId="0" fontId="7" fillId="3" borderId="7" xfId="2" applyNumberFormat="1" applyFont="1" applyFill="1" applyBorder="1" applyAlignment="1">
      <alignment horizontal="center" vertical="center" wrapText="1"/>
    </xf>
    <xf numFmtId="0" fontId="7" fillId="3" borderId="14" xfId="2" applyNumberFormat="1" applyFont="1" applyFill="1" applyBorder="1" applyAlignment="1">
      <alignment horizontal="center" vertical="center" wrapText="1"/>
    </xf>
    <xf numFmtId="0" fontId="7" fillId="5" borderId="18" xfId="2" applyNumberFormat="1" applyFont="1" applyFill="1" applyBorder="1" applyAlignment="1">
      <alignment horizontal="center" vertical="center" wrapText="1"/>
    </xf>
    <xf numFmtId="176" fontId="4" fillId="0" borderId="0" xfId="4" applyNumberFormat="1" applyFont="1" applyFill="1">
      <alignment vertical="center"/>
    </xf>
    <xf numFmtId="41" fontId="7" fillId="0" borderId="2" xfId="1" applyNumberFormat="1" applyFont="1" applyBorder="1" applyAlignment="1">
      <alignment horizontal="right" vertical="center" wrapText="1"/>
    </xf>
    <xf numFmtId="41" fontId="8" fillId="4" borderId="19" xfId="1" applyNumberFormat="1" applyFont="1" applyFill="1" applyBorder="1" applyAlignment="1">
      <alignment horizontal="right" vertical="center" wrapText="1"/>
    </xf>
    <xf numFmtId="41" fontId="7" fillId="0" borderId="5" xfId="1" applyNumberFormat="1" applyFont="1" applyBorder="1" applyAlignment="1">
      <alignment horizontal="right" vertical="center" wrapText="1"/>
    </xf>
    <xf numFmtId="0" fontId="8" fillId="6" borderId="20" xfId="2" applyNumberFormat="1" applyFont="1" applyFill="1" applyBorder="1" applyAlignment="1">
      <alignment horizontal="center" vertical="center" wrapText="1"/>
    </xf>
    <xf numFmtId="0" fontId="8" fillId="6" borderId="21" xfId="2" applyNumberFormat="1" applyFont="1" applyFill="1" applyBorder="1" applyAlignment="1">
      <alignment horizontal="center" vertical="center" wrapText="1"/>
    </xf>
    <xf numFmtId="41" fontId="8" fillId="6" borderId="21" xfId="2" applyNumberFormat="1" applyFont="1" applyFill="1" applyBorder="1" applyAlignment="1">
      <alignment horizontal="center" vertical="center" wrapText="1"/>
    </xf>
    <xf numFmtId="0" fontId="8" fillId="6" borderId="22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0" fontId="7" fillId="0" borderId="23" xfId="2" applyNumberFormat="1" applyFont="1" applyBorder="1" applyAlignment="1">
      <alignment horizontal="center" vertical="center" wrapText="1"/>
    </xf>
    <xf numFmtId="0" fontId="7" fillId="0" borderId="24" xfId="2" applyNumberFormat="1" applyFont="1" applyBorder="1" applyAlignment="1">
      <alignment horizontal="center" vertical="center" wrapText="1"/>
    </xf>
    <xf numFmtId="0" fontId="7" fillId="2" borderId="25" xfId="2" applyNumberFormat="1" applyFont="1" applyFill="1" applyBorder="1" applyAlignment="1">
      <alignment horizontal="center" vertical="center" wrapText="1"/>
    </xf>
    <xf numFmtId="0" fontId="7" fillId="2" borderId="26" xfId="2" applyNumberFormat="1" applyFont="1" applyFill="1" applyBorder="1" applyAlignment="1">
      <alignment horizontal="center" vertical="center" wrapText="1"/>
    </xf>
    <xf numFmtId="0" fontId="7" fillId="2" borderId="24" xfId="2" applyNumberFormat="1" applyFont="1" applyFill="1" applyBorder="1" applyAlignment="1">
      <alignment horizontal="center" vertical="center" wrapText="1"/>
    </xf>
    <xf numFmtId="0" fontId="7" fillId="2" borderId="27" xfId="2" applyNumberFormat="1" applyFont="1" applyFill="1" applyBorder="1" applyAlignment="1">
      <alignment horizontal="center" vertical="center" wrapText="1"/>
    </xf>
    <xf numFmtId="0" fontId="7" fillId="0" borderId="28" xfId="2" applyNumberFormat="1" applyFont="1" applyBorder="1" applyAlignment="1">
      <alignment horizontal="center" vertical="center" wrapText="1"/>
    </xf>
    <xf numFmtId="41" fontId="7" fillId="2" borderId="10" xfId="2" applyNumberFormat="1" applyFont="1" applyFill="1" applyBorder="1" applyAlignment="1">
      <alignment horizontal="right" vertical="center" wrapText="1"/>
    </xf>
    <xf numFmtId="0" fontId="8" fillId="4" borderId="29" xfId="2" applyNumberFormat="1" applyFont="1" applyFill="1" applyBorder="1" applyAlignment="1">
      <alignment horizontal="center" vertical="center" wrapText="1"/>
    </xf>
    <xf numFmtId="0" fontId="8" fillId="4" borderId="19" xfId="2" applyNumberFormat="1" applyFont="1" applyFill="1" applyBorder="1" applyAlignment="1">
      <alignment horizontal="center" vertical="center" wrapText="1"/>
    </xf>
    <xf numFmtId="0" fontId="7" fillId="4" borderId="19" xfId="2" applyNumberFormat="1" applyFont="1" applyFill="1" applyBorder="1" applyAlignment="1">
      <alignment horizontal="center" vertical="center" wrapText="1"/>
    </xf>
    <xf numFmtId="0" fontId="8" fillId="5" borderId="30" xfId="2" applyNumberFormat="1" applyFont="1" applyFill="1" applyBorder="1" applyAlignment="1">
      <alignment horizontal="center" vertical="center" wrapText="1"/>
    </xf>
    <xf numFmtId="0" fontId="8" fillId="5" borderId="31" xfId="2" applyNumberFormat="1" applyFont="1" applyFill="1" applyBorder="1" applyAlignment="1">
      <alignment horizontal="center" vertical="center" wrapText="1"/>
    </xf>
    <xf numFmtId="0" fontId="8" fillId="5" borderId="32" xfId="2" applyNumberFormat="1" applyFont="1" applyFill="1" applyBorder="1" applyAlignment="1">
      <alignment horizontal="center" vertical="center" wrapText="1"/>
    </xf>
    <xf numFmtId="0" fontId="7" fillId="0" borderId="33" xfId="2" applyNumberFormat="1" applyFont="1" applyBorder="1" applyAlignment="1">
      <alignment horizontal="center" vertical="center" wrapText="1"/>
    </xf>
    <xf numFmtId="0" fontId="7" fillId="0" borderId="34" xfId="2" applyNumberFormat="1" applyFont="1" applyBorder="1" applyAlignment="1">
      <alignment horizontal="center" vertical="center" wrapText="1"/>
    </xf>
    <xf numFmtId="0" fontId="7" fillId="0" borderId="35" xfId="2" applyNumberFormat="1" applyFont="1" applyBorder="1" applyAlignment="1">
      <alignment horizontal="center" vertical="center" wrapText="1"/>
    </xf>
    <xf numFmtId="0" fontId="7" fillId="0" borderId="36" xfId="2" applyNumberFormat="1" applyFont="1" applyBorder="1" applyAlignment="1">
      <alignment horizontal="center" vertical="center" wrapText="1"/>
    </xf>
    <xf numFmtId="0" fontId="7" fillId="0" borderId="26" xfId="2" applyNumberFormat="1" applyFont="1" applyBorder="1" applyAlignment="1">
      <alignment horizontal="center" vertical="center" wrapText="1"/>
    </xf>
    <xf numFmtId="0" fontId="8" fillId="3" borderId="37" xfId="2" applyNumberFormat="1" applyFont="1" applyFill="1" applyBorder="1" applyAlignment="1">
      <alignment horizontal="center" vertical="center" wrapText="1"/>
    </xf>
    <xf numFmtId="0" fontId="8" fillId="3" borderId="4" xfId="2" applyNumberFormat="1" applyFont="1" applyFill="1" applyBorder="1" applyAlignment="1">
      <alignment horizontal="center" vertical="center" wrapText="1"/>
    </xf>
    <xf numFmtId="0" fontId="8" fillId="0" borderId="38" xfId="2" applyNumberFormat="1" applyFont="1" applyBorder="1" applyAlignment="1">
      <alignment horizontal="center" vertical="center" wrapText="1"/>
    </xf>
    <xf numFmtId="0" fontId="8" fillId="0" borderId="39" xfId="2" applyNumberFormat="1" applyFont="1" applyBorder="1" applyAlignment="1">
      <alignment horizontal="center" vertical="center" wrapText="1"/>
    </xf>
    <xf numFmtId="0" fontId="8" fillId="0" borderId="12" xfId="2" applyNumberFormat="1" applyFont="1" applyBorder="1" applyAlignment="1">
      <alignment horizontal="center" vertical="center" wrapText="1"/>
    </xf>
    <xf numFmtId="0" fontId="8" fillId="0" borderId="40" xfId="2" applyNumberFormat="1" applyFont="1" applyBorder="1" applyAlignment="1">
      <alignment horizontal="center" vertical="center" wrapText="1"/>
    </xf>
    <xf numFmtId="0" fontId="7" fillId="0" borderId="41" xfId="2" applyNumberFormat="1" applyFont="1" applyBorder="1" applyAlignment="1">
      <alignment horizontal="center" vertical="center" wrapText="1"/>
    </xf>
    <xf numFmtId="0" fontId="8" fillId="3" borderId="42" xfId="2" applyNumberFormat="1" applyFont="1" applyFill="1" applyBorder="1" applyAlignment="1">
      <alignment horizontal="center" vertical="center" wrapText="1"/>
    </xf>
    <xf numFmtId="0" fontId="7" fillId="2" borderId="12" xfId="2" applyNumberFormat="1" applyFont="1" applyFill="1" applyBorder="1" applyAlignment="1">
      <alignment horizontal="center" vertical="center" wrapText="1"/>
    </xf>
    <xf numFmtId="0" fontId="7" fillId="2" borderId="43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8" fillId="3" borderId="5" xfId="2" applyNumberFormat="1" applyFont="1" applyFill="1" applyBorder="1" applyAlignment="1">
      <alignment horizontal="center" vertical="center" wrapText="1"/>
    </xf>
    <xf numFmtId="0" fontId="0" fillId="0" borderId="0" xfId="2" applyNumberFormat="1" applyFont="1" applyAlignment="1">
      <alignment horizontal="center" vertical="center" wrapText="1"/>
    </xf>
    <xf numFmtId="0" fontId="7" fillId="0" borderId="23" xfId="2" applyNumberFormat="1" applyFont="1" applyBorder="1" applyAlignment="1">
      <alignment horizontal="center" vertical="center" wrapText="1"/>
    </xf>
    <xf numFmtId="0" fontId="8" fillId="0" borderId="44" xfId="2" applyNumberFormat="1" applyFont="1" applyBorder="1" applyAlignment="1">
      <alignment horizontal="center" vertical="center" wrapText="1"/>
    </xf>
    <xf numFmtId="0" fontId="8" fillId="0" borderId="45" xfId="2" applyNumberFormat="1" applyFont="1" applyBorder="1" applyAlignment="1">
      <alignment horizontal="center" vertical="center" wrapText="1"/>
    </xf>
    <xf numFmtId="0" fontId="8" fillId="0" borderId="46" xfId="2" applyNumberFormat="1" applyFont="1" applyBorder="1" applyAlignment="1">
      <alignment horizontal="center" vertical="center" wrapText="1"/>
    </xf>
    <xf numFmtId="41" fontId="7" fillId="0" borderId="5" xfId="2" applyNumberFormat="1" applyFont="1" applyBorder="1" applyAlignment="1">
      <alignment horizontal="right" vertical="center" wrapText="1"/>
    </xf>
    <xf numFmtId="41" fontId="7" fillId="0" borderId="13" xfId="2" applyNumberFormat="1" applyFont="1" applyBorder="1" applyAlignment="1">
      <alignment horizontal="right" vertical="center" wrapText="1"/>
    </xf>
    <xf numFmtId="41" fontId="7" fillId="0" borderId="5" xfId="1" applyNumberFormat="1" applyFont="1" applyBorder="1" applyAlignment="1">
      <alignment horizontal="right" vertical="center" wrapText="1"/>
    </xf>
    <xf numFmtId="41" fontId="7" fillId="0" borderId="13" xfId="1" applyNumberFormat="1" applyFont="1" applyBorder="1" applyAlignment="1">
      <alignment horizontal="right" vertical="center" wrapText="1"/>
    </xf>
    <xf numFmtId="0" fontId="7" fillId="0" borderId="9" xfId="2" applyNumberFormat="1" applyFont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 wrapText="1"/>
    </xf>
    <xf numFmtId="0" fontId="8" fillId="2" borderId="44" xfId="2" applyNumberFormat="1" applyFont="1" applyFill="1" applyBorder="1" applyAlignment="1">
      <alignment horizontal="center" vertical="center" wrapText="1"/>
    </xf>
    <xf numFmtId="0" fontId="8" fillId="2" borderId="45" xfId="2" applyNumberFormat="1" applyFont="1" applyFill="1" applyBorder="1" applyAlignment="1">
      <alignment horizontal="center" vertical="center" wrapText="1"/>
    </xf>
    <xf numFmtId="0" fontId="8" fillId="2" borderId="46" xfId="2" applyNumberFormat="1" applyFont="1" applyFill="1" applyBorder="1" applyAlignment="1">
      <alignment horizontal="center" vertical="center" wrapText="1"/>
    </xf>
    <xf numFmtId="0" fontId="7" fillId="0" borderId="47" xfId="2" applyNumberFormat="1" applyFont="1" applyBorder="1" applyAlignment="1">
      <alignment horizontal="center" vertical="center" wrapText="1"/>
    </xf>
    <xf numFmtId="41" fontId="7" fillId="0" borderId="10" xfId="2" applyNumberFormat="1" applyFont="1" applyBorder="1" applyAlignment="1">
      <alignment horizontal="right" vertical="center" wrapText="1"/>
    </xf>
    <xf numFmtId="41" fontId="7" fillId="0" borderId="48" xfId="2" applyNumberFormat="1" applyFont="1" applyBorder="1" applyAlignment="1">
      <alignment horizontal="right" vertical="center" wrapText="1"/>
    </xf>
    <xf numFmtId="41" fontId="7" fillId="2" borderId="5" xfId="2" applyNumberFormat="1" applyFont="1" applyFill="1" applyBorder="1" applyAlignment="1">
      <alignment horizontal="right" vertical="center" wrapText="1"/>
    </xf>
    <xf numFmtId="41" fontId="7" fillId="2" borderId="48" xfId="2" applyNumberFormat="1" applyFont="1" applyFill="1" applyBorder="1" applyAlignment="1">
      <alignment horizontal="right" vertical="center" wrapText="1"/>
    </xf>
    <xf numFmtId="41" fontId="7" fillId="2" borderId="13" xfId="2" applyNumberFormat="1" applyFont="1" applyFill="1" applyBorder="1" applyAlignment="1">
      <alignment horizontal="right" vertical="center" wrapText="1"/>
    </xf>
    <xf numFmtId="0" fontId="12" fillId="0" borderId="0" xfId="2" applyNumberFormat="1" applyFont="1" applyAlignment="1">
      <alignment horizontal="center" vertical="center"/>
    </xf>
    <xf numFmtId="0" fontId="13" fillId="0" borderId="0" xfId="2" applyNumberFormat="1" applyFont="1" applyAlignment="1">
      <alignment horizontal="center" vertical="center"/>
    </xf>
    <xf numFmtId="41" fontId="8" fillId="6" borderId="49" xfId="2" applyNumberFormat="1" applyFont="1" applyFill="1" applyBorder="1" applyAlignment="1">
      <alignment horizontal="center" vertical="center" wrapText="1"/>
    </xf>
    <xf numFmtId="41" fontId="8" fillId="6" borderId="50" xfId="2" applyNumberFormat="1" applyFont="1" applyFill="1" applyBorder="1" applyAlignment="1">
      <alignment horizontal="center" vertical="center" wrapText="1"/>
    </xf>
    <xf numFmtId="177" fontId="8" fillId="6" borderId="49" xfId="2" applyNumberFormat="1" applyFont="1" applyFill="1" applyBorder="1" applyAlignment="1">
      <alignment horizontal="center" vertical="center" wrapText="1"/>
    </xf>
    <xf numFmtId="177" fontId="8" fillId="6" borderId="50" xfId="2" applyNumberFormat="1" applyFont="1" applyFill="1" applyBorder="1" applyAlignment="1">
      <alignment horizontal="center" vertical="center" wrapText="1"/>
    </xf>
  </cellXfs>
  <cellStyles count="5">
    <cellStyle name="백분율 3" xfId="4" xr:uid="{00000000-0005-0000-0000-000004000000}"/>
    <cellStyle name="쉼표 [0]" xfId="1" builtinId="6"/>
    <cellStyle name="쉼표 [0] 2" xfId="3" xr:uid="{00000000-0005-0000-0000-000003000000}"/>
    <cellStyle name="표준" xfId="0" builtinId="0"/>
    <cellStyle name="표준 4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211"/>
  <sheetViews>
    <sheetView tabSelected="1" zoomScale="110" zoomScaleNormal="110" zoomScaleSheetLayoutView="115" workbookViewId="0">
      <selection activeCell="D4" sqref="D4"/>
    </sheetView>
  </sheetViews>
  <sheetFormatPr defaultColWidth="10" defaultRowHeight="13.5"/>
  <cols>
    <col min="1" max="1" width="1.5" style="1" customWidth="1"/>
    <col min="2" max="2" width="16.625" style="1" customWidth="1"/>
    <col min="3" max="3" width="18.75" style="5" customWidth="1"/>
    <col min="4" max="4" width="55.625" style="6" customWidth="1"/>
    <col min="5" max="5" width="6.875" style="12" customWidth="1"/>
    <col min="6" max="6" width="5.375" style="12" customWidth="1"/>
    <col min="7" max="8" width="5.375" style="13" customWidth="1"/>
    <col min="9" max="10" width="15.75" style="12" customWidth="1"/>
    <col min="11" max="11" width="20.75" style="1" customWidth="1"/>
    <col min="12" max="12" width="17.375" style="1" customWidth="1"/>
    <col min="13" max="16384" width="10" style="1"/>
  </cols>
  <sheetData>
    <row r="1" spans="2:11" ht="35.450000000000003" customHeight="1"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2:11" ht="35.450000000000003" customHeight="1">
      <c r="B2" s="128" t="s">
        <v>86</v>
      </c>
      <c r="C2" s="128"/>
      <c r="D2" s="128"/>
      <c r="E2" s="128"/>
      <c r="F2" s="128"/>
      <c r="G2" s="128"/>
      <c r="H2" s="128"/>
      <c r="I2" s="128"/>
      <c r="J2" s="128"/>
      <c r="K2" s="128"/>
    </row>
    <row r="3" spans="2:11" ht="21.75" customHeight="1"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2:11" ht="21.75" customHeight="1">
      <c r="B4" s="49"/>
      <c r="C4" s="49"/>
      <c r="D4" s="49"/>
      <c r="E4" s="49"/>
      <c r="F4" s="49"/>
      <c r="G4" s="49"/>
      <c r="H4" s="49"/>
      <c r="I4" s="49"/>
      <c r="J4" s="49"/>
      <c r="K4" s="50" t="s">
        <v>81</v>
      </c>
    </row>
    <row r="5" spans="2:11" ht="20.25" customHeight="1">
      <c r="B5" s="71" t="s">
        <v>47</v>
      </c>
      <c r="C5" s="72" t="s">
        <v>30</v>
      </c>
      <c r="D5" s="72" t="s">
        <v>54</v>
      </c>
      <c r="E5" s="129" t="s">
        <v>26</v>
      </c>
      <c r="F5" s="130"/>
      <c r="G5" s="131" t="s">
        <v>28</v>
      </c>
      <c r="H5" s="132"/>
      <c r="I5" s="73" t="s">
        <v>46</v>
      </c>
      <c r="J5" s="73" t="s">
        <v>40</v>
      </c>
      <c r="K5" s="74" t="s">
        <v>51</v>
      </c>
    </row>
    <row r="6" spans="2:11" ht="20.25" customHeight="1">
      <c r="B6" s="118" t="s">
        <v>52</v>
      </c>
      <c r="C6" s="78" t="s">
        <v>19</v>
      </c>
      <c r="D6" s="75" t="s">
        <v>85</v>
      </c>
      <c r="E6" s="14">
        <v>1</v>
      </c>
      <c r="F6" s="14" t="s">
        <v>35</v>
      </c>
      <c r="G6" s="15">
        <v>1</v>
      </c>
      <c r="H6" s="15" t="s">
        <v>25</v>
      </c>
      <c r="I6" s="14"/>
      <c r="J6" s="83">
        <f>E6*G6*I6</f>
        <v>0</v>
      </c>
      <c r="K6" s="38"/>
    </row>
    <row r="7" spans="2:11" ht="20.25" customHeight="1">
      <c r="B7" s="119"/>
      <c r="C7" s="79" t="s">
        <v>37</v>
      </c>
      <c r="D7" s="60" t="s">
        <v>70</v>
      </c>
      <c r="E7" s="61">
        <v>1</v>
      </c>
      <c r="F7" s="61" t="s">
        <v>35</v>
      </c>
      <c r="G7" s="62">
        <v>1</v>
      </c>
      <c r="H7" s="62" t="s">
        <v>25</v>
      </c>
      <c r="I7" s="61"/>
      <c r="J7" s="18">
        <f>E7*G7*I7</f>
        <v>0</v>
      </c>
      <c r="K7" s="39"/>
    </row>
    <row r="8" spans="2:11" ht="20.25" hidden="1" customHeight="1">
      <c r="B8" s="119"/>
      <c r="C8" s="79"/>
      <c r="D8" s="60"/>
      <c r="E8" s="61"/>
      <c r="F8" s="61"/>
      <c r="G8" s="62"/>
      <c r="H8" s="62"/>
      <c r="I8" s="61"/>
      <c r="J8" s="61">
        <f t="shared" ref="J8:J11" si="0">E8*G8*I8</f>
        <v>0</v>
      </c>
      <c r="K8" s="39"/>
    </row>
    <row r="9" spans="2:11" ht="20.25" hidden="1" customHeight="1">
      <c r="B9" s="119"/>
      <c r="C9" s="79"/>
      <c r="D9" s="60"/>
      <c r="E9" s="61"/>
      <c r="F9" s="61"/>
      <c r="G9" s="62"/>
      <c r="H9" s="62"/>
      <c r="I9" s="61"/>
      <c r="J9" s="61">
        <f t="shared" si="0"/>
        <v>0</v>
      </c>
      <c r="K9" s="39"/>
    </row>
    <row r="10" spans="2:11" ht="20.25" hidden="1" customHeight="1">
      <c r="B10" s="119"/>
      <c r="C10" s="79"/>
      <c r="D10" s="60"/>
      <c r="E10" s="61"/>
      <c r="F10" s="61"/>
      <c r="G10" s="62"/>
      <c r="H10" s="62"/>
      <c r="I10" s="61"/>
      <c r="J10" s="61">
        <f t="shared" si="0"/>
        <v>0</v>
      </c>
      <c r="K10" s="39"/>
    </row>
    <row r="11" spans="2:11" ht="20.25" hidden="1" customHeight="1">
      <c r="B11" s="119"/>
      <c r="C11" s="80"/>
      <c r="D11" s="17"/>
      <c r="E11" s="18"/>
      <c r="F11" s="18"/>
      <c r="G11" s="19"/>
      <c r="H11" s="19"/>
      <c r="I11" s="18"/>
      <c r="J11" s="61">
        <f t="shared" si="0"/>
        <v>0</v>
      </c>
      <c r="K11" s="20"/>
    </row>
    <row r="12" spans="2:11" ht="20.25" customHeight="1">
      <c r="B12" s="120"/>
      <c r="C12" s="95" t="s">
        <v>27</v>
      </c>
      <c r="D12" s="96"/>
      <c r="E12" s="96"/>
      <c r="F12" s="96"/>
      <c r="G12" s="96"/>
      <c r="H12" s="96"/>
      <c r="I12" s="96"/>
      <c r="J12" s="21">
        <f>SUM(J6:J11)</f>
        <v>0</v>
      </c>
      <c r="K12" s="63"/>
    </row>
    <row r="13" spans="2:11" ht="20.25" customHeight="1">
      <c r="B13" s="118" t="s">
        <v>13</v>
      </c>
      <c r="C13" s="121" t="s">
        <v>14</v>
      </c>
      <c r="D13" s="23" t="s">
        <v>15</v>
      </c>
      <c r="E13" s="24">
        <v>5</v>
      </c>
      <c r="F13" s="24" t="s">
        <v>49</v>
      </c>
      <c r="G13" s="25">
        <v>1</v>
      </c>
      <c r="H13" s="25" t="s">
        <v>25</v>
      </c>
      <c r="I13" s="122"/>
      <c r="J13" s="122">
        <f>I13</f>
        <v>0</v>
      </c>
      <c r="K13" s="34"/>
    </row>
    <row r="14" spans="2:11" ht="20.25" customHeight="1">
      <c r="B14" s="119"/>
      <c r="C14" s="93"/>
      <c r="D14" s="27" t="s">
        <v>69</v>
      </c>
      <c r="E14" s="28">
        <v>10</v>
      </c>
      <c r="F14" s="28" t="s">
        <v>49</v>
      </c>
      <c r="G14" s="29">
        <v>1</v>
      </c>
      <c r="H14" s="29" t="s">
        <v>25</v>
      </c>
      <c r="I14" s="123"/>
      <c r="J14" s="123"/>
      <c r="K14" s="30"/>
    </row>
    <row r="15" spans="2:11" ht="20.25" customHeight="1">
      <c r="B15" s="119"/>
      <c r="C15" s="93"/>
      <c r="D15" s="27" t="s">
        <v>48</v>
      </c>
      <c r="E15" s="28">
        <v>200</v>
      </c>
      <c r="F15" s="28" t="s">
        <v>49</v>
      </c>
      <c r="G15" s="29">
        <v>1</v>
      </c>
      <c r="H15" s="29" t="s">
        <v>25</v>
      </c>
      <c r="I15" s="123"/>
      <c r="J15" s="123"/>
      <c r="K15" s="30"/>
    </row>
    <row r="16" spans="2:11" ht="20.25" customHeight="1">
      <c r="B16" s="119"/>
      <c r="C16" s="93"/>
      <c r="D16" s="27" t="s">
        <v>89</v>
      </c>
      <c r="E16" s="28">
        <v>1</v>
      </c>
      <c r="F16" s="28" t="s">
        <v>45</v>
      </c>
      <c r="G16" s="29">
        <v>1</v>
      </c>
      <c r="H16" s="29" t="s">
        <v>25</v>
      </c>
      <c r="I16" s="123"/>
      <c r="J16" s="123"/>
      <c r="K16" s="30"/>
    </row>
    <row r="17" spans="1:14" ht="20.25" customHeight="1">
      <c r="B17" s="119"/>
      <c r="C17" s="93"/>
      <c r="D17" s="27" t="s">
        <v>79</v>
      </c>
      <c r="E17" s="28">
        <v>1</v>
      </c>
      <c r="F17" s="28" t="s">
        <v>35</v>
      </c>
      <c r="G17" s="29">
        <v>1</v>
      </c>
      <c r="H17" s="29" t="s">
        <v>25</v>
      </c>
      <c r="I17" s="123"/>
      <c r="J17" s="123"/>
      <c r="K17" s="30"/>
    </row>
    <row r="18" spans="1:14" ht="20.25" customHeight="1">
      <c r="B18" s="119"/>
      <c r="C18" s="94"/>
      <c r="D18" s="27" t="s">
        <v>73</v>
      </c>
      <c r="E18" s="28">
        <v>1</v>
      </c>
      <c r="F18" s="28" t="s">
        <v>35</v>
      </c>
      <c r="G18" s="29">
        <v>1</v>
      </c>
      <c r="H18" s="29" t="s">
        <v>25</v>
      </c>
      <c r="I18" s="113"/>
      <c r="J18" s="113"/>
      <c r="K18" s="30"/>
    </row>
    <row r="19" spans="1:14" ht="20.25" customHeight="1">
      <c r="B19" s="119"/>
      <c r="C19" s="108" t="s">
        <v>71</v>
      </c>
      <c r="D19" s="51" t="s">
        <v>67</v>
      </c>
      <c r="E19" s="52">
        <v>1</v>
      </c>
      <c r="F19" s="52" t="s">
        <v>35</v>
      </c>
      <c r="G19" s="53">
        <v>1</v>
      </c>
      <c r="H19" s="52" t="s">
        <v>25</v>
      </c>
      <c r="I19" s="124"/>
      <c r="J19" s="112">
        <f t="shared" ref="J19:J38" si="1">E19*G19*I19</f>
        <v>0</v>
      </c>
      <c r="K19" s="54"/>
      <c r="L19" s="107"/>
      <c r="M19" s="107"/>
      <c r="N19" s="107"/>
    </row>
    <row r="20" spans="1:14" ht="20.25" customHeight="1">
      <c r="B20" s="119"/>
      <c r="C20" s="93"/>
      <c r="D20" s="27" t="s">
        <v>32</v>
      </c>
      <c r="E20" s="52">
        <v>1</v>
      </c>
      <c r="F20" s="52" t="s">
        <v>35</v>
      </c>
      <c r="G20" s="53">
        <v>1</v>
      </c>
      <c r="H20" s="52" t="s">
        <v>25</v>
      </c>
      <c r="I20" s="125"/>
      <c r="J20" s="123"/>
      <c r="K20" s="30"/>
      <c r="L20" s="107"/>
      <c r="M20" s="107"/>
      <c r="N20" s="107"/>
    </row>
    <row r="21" spans="1:14" ht="20.25" customHeight="1">
      <c r="B21" s="119"/>
      <c r="C21" s="93"/>
      <c r="D21" s="27" t="s">
        <v>62</v>
      </c>
      <c r="E21" s="52">
        <v>1</v>
      </c>
      <c r="F21" s="52" t="s">
        <v>35</v>
      </c>
      <c r="G21" s="53">
        <v>1</v>
      </c>
      <c r="H21" s="52" t="s">
        <v>25</v>
      </c>
      <c r="I21" s="125"/>
      <c r="J21" s="123"/>
      <c r="K21" s="30"/>
      <c r="L21" s="107"/>
      <c r="M21" s="107"/>
      <c r="N21" s="107"/>
    </row>
    <row r="22" spans="1:14" ht="20.25" customHeight="1">
      <c r="B22" s="119"/>
      <c r="C22" s="93"/>
      <c r="D22" s="27" t="s">
        <v>63</v>
      </c>
      <c r="E22" s="52">
        <v>1</v>
      </c>
      <c r="F22" s="52" t="s">
        <v>35</v>
      </c>
      <c r="G22" s="53">
        <v>1</v>
      </c>
      <c r="H22" s="52" t="s">
        <v>25</v>
      </c>
      <c r="I22" s="125"/>
      <c r="J22" s="123"/>
      <c r="K22" s="30"/>
      <c r="L22" s="107"/>
      <c r="M22" s="107"/>
      <c r="N22" s="107"/>
    </row>
    <row r="23" spans="1:14" ht="20.25" customHeight="1">
      <c r="B23" s="119"/>
      <c r="C23" s="93"/>
      <c r="D23" s="27" t="s">
        <v>7</v>
      </c>
      <c r="E23" s="52">
        <v>1</v>
      </c>
      <c r="F23" s="52" t="s">
        <v>35</v>
      </c>
      <c r="G23" s="53">
        <v>1</v>
      </c>
      <c r="H23" s="52" t="s">
        <v>25</v>
      </c>
      <c r="I23" s="125"/>
      <c r="J23" s="123"/>
      <c r="K23" s="30"/>
    </row>
    <row r="24" spans="1:14" ht="20.25" customHeight="1">
      <c r="B24" s="119"/>
      <c r="C24" s="93"/>
      <c r="D24" s="27" t="s">
        <v>72</v>
      </c>
      <c r="E24" s="52">
        <v>1</v>
      </c>
      <c r="F24" s="52" t="s">
        <v>35</v>
      </c>
      <c r="G24" s="53">
        <v>1</v>
      </c>
      <c r="H24" s="52" t="s">
        <v>25</v>
      </c>
      <c r="I24" s="125"/>
      <c r="J24" s="123"/>
      <c r="K24" s="30"/>
    </row>
    <row r="25" spans="1:14" ht="20.25" customHeight="1">
      <c r="B25" s="119"/>
      <c r="C25" s="94"/>
      <c r="D25" s="27" t="s">
        <v>10</v>
      </c>
      <c r="E25" s="28">
        <v>2</v>
      </c>
      <c r="F25" s="28" t="s">
        <v>55</v>
      </c>
      <c r="G25" s="53">
        <v>1</v>
      </c>
      <c r="H25" s="52" t="s">
        <v>25</v>
      </c>
      <c r="I25" s="126"/>
      <c r="J25" s="113"/>
      <c r="K25" s="30"/>
    </row>
    <row r="26" spans="1:14" ht="20.25" customHeight="1">
      <c r="B26" s="119"/>
      <c r="C26" s="108" t="s">
        <v>17</v>
      </c>
      <c r="D26" s="27" t="s">
        <v>8</v>
      </c>
      <c r="E26" s="52">
        <v>1</v>
      </c>
      <c r="F26" s="52" t="s">
        <v>35</v>
      </c>
      <c r="G26" s="53">
        <v>1</v>
      </c>
      <c r="H26" s="52" t="s">
        <v>25</v>
      </c>
      <c r="I26" s="28"/>
      <c r="J26" s="28">
        <f t="shared" si="1"/>
        <v>0</v>
      </c>
      <c r="K26" s="30"/>
    </row>
    <row r="27" spans="1:14" ht="20.25" customHeight="1">
      <c r="B27" s="119"/>
      <c r="C27" s="93"/>
      <c r="D27" s="27" t="s">
        <v>5</v>
      </c>
      <c r="E27" s="52">
        <v>1</v>
      </c>
      <c r="F27" s="52" t="s">
        <v>35</v>
      </c>
      <c r="G27" s="53">
        <v>1</v>
      </c>
      <c r="H27" s="52" t="s">
        <v>25</v>
      </c>
      <c r="I27" s="28"/>
      <c r="J27" s="28">
        <f t="shared" si="1"/>
        <v>0</v>
      </c>
      <c r="K27" s="30"/>
    </row>
    <row r="28" spans="1:14" ht="20.25" customHeight="1">
      <c r="A28" s="2"/>
      <c r="B28" s="119"/>
      <c r="C28" s="94"/>
      <c r="D28" s="27" t="s">
        <v>80</v>
      </c>
      <c r="E28" s="52">
        <v>1</v>
      </c>
      <c r="F28" s="52" t="s">
        <v>35</v>
      </c>
      <c r="G28" s="53">
        <v>1</v>
      </c>
      <c r="H28" s="52" t="s">
        <v>25</v>
      </c>
      <c r="I28" s="28"/>
      <c r="J28" s="28">
        <f t="shared" si="1"/>
        <v>0</v>
      </c>
      <c r="K28" s="30"/>
    </row>
    <row r="29" spans="1:14" ht="20.25" customHeight="1">
      <c r="B29" s="119"/>
      <c r="C29" s="108" t="s">
        <v>42</v>
      </c>
      <c r="D29" s="27" t="s">
        <v>44</v>
      </c>
      <c r="E29" s="28">
        <v>2</v>
      </c>
      <c r="F29" s="28" t="s">
        <v>50</v>
      </c>
      <c r="G29" s="29">
        <v>2</v>
      </c>
      <c r="H29" s="28" t="s">
        <v>55</v>
      </c>
      <c r="I29" s="28"/>
      <c r="J29" s="28">
        <f t="shared" si="1"/>
        <v>0</v>
      </c>
      <c r="K29" s="30"/>
    </row>
    <row r="30" spans="1:14" ht="20.25" customHeight="1">
      <c r="B30" s="119"/>
      <c r="C30" s="93"/>
      <c r="D30" s="27" t="s">
        <v>59</v>
      </c>
      <c r="E30" s="28">
        <v>2</v>
      </c>
      <c r="F30" s="28" t="s">
        <v>50</v>
      </c>
      <c r="G30" s="29">
        <v>2</v>
      </c>
      <c r="H30" s="28" t="s">
        <v>55</v>
      </c>
      <c r="I30" s="28"/>
      <c r="J30" s="28">
        <f t="shared" si="1"/>
        <v>0</v>
      </c>
      <c r="K30" s="30"/>
    </row>
    <row r="31" spans="1:14" ht="20.25" customHeight="1">
      <c r="B31" s="119"/>
      <c r="C31" s="93"/>
      <c r="D31" s="27" t="s">
        <v>82</v>
      </c>
      <c r="E31" s="28">
        <v>4</v>
      </c>
      <c r="F31" s="28" t="s">
        <v>50</v>
      </c>
      <c r="G31" s="29">
        <v>2</v>
      </c>
      <c r="H31" s="28" t="s">
        <v>55</v>
      </c>
      <c r="I31" s="28"/>
      <c r="J31" s="28">
        <f t="shared" si="1"/>
        <v>0</v>
      </c>
      <c r="K31" s="30"/>
    </row>
    <row r="32" spans="1:14" ht="20.25" customHeight="1">
      <c r="B32" s="119"/>
      <c r="C32" s="93"/>
      <c r="D32" s="27" t="s">
        <v>22</v>
      </c>
      <c r="E32" s="28">
        <v>2</v>
      </c>
      <c r="F32" s="28" t="s">
        <v>50</v>
      </c>
      <c r="G32" s="29">
        <v>2</v>
      </c>
      <c r="H32" s="28" t="s">
        <v>55</v>
      </c>
      <c r="I32" s="28"/>
      <c r="J32" s="28">
        <f t="shared" si="1"/>
        <v>0</v>
      </c>
      <c r="K32" s="30"/>
    </row>
    <row r="33" spans="2:11" ht="20.25" customHeight="1">
      <c r="B33" s="119"/>
      <c r="C33" s="93"/>
      <c r="D33" s="27" t="s">
        <v>2</v>
      </c>
      <c r="E33" s="28">
        <v>1</v>
      </c>
      <c r="F33" s="28" t="s">
        <v>50</v>
      </c>
      <c r="G33" s="29">
        <v>2</v>
      </c>
      <c r="H33" s="28" t="s">
        <v>55</v>
      </c>
      <c r="I33" s="28"/>
      <c r="J33" s="28">
        <f t="shared" si="1"/>
        <v>0</v>
      </c>
      <c r="K33" s="30"/>
    </row>
    <row r="34" spans="2:11" ht="20.25" customHeight="1">
      <c r="B34" s="119"/>
      <c r="C34" s="93"/>
      <c r="D34" s="27" t="s">
        <v>34</v>
      </c>
      <c r="E34" s="28">
        <v>1</v>
      </c>
      <c r="F34" s="28" t="s">
        <v>50</v>
      </c>
      <c r="G34" s="29">
        <v>2</v>
      </c>
      <c r="H34" s="28" t="s">
        <v>55</v>
      </c>
      <c r="I34" s="28"/>
      <c r="J34" s="28">
        <f t="shared" si="1"/>
        <v>0</v>
      </c>
      <c r="K34" s="30"/>
    </row>
    <row r="35" spans="2:11" ht="20.25" customHeight="1">
      <c r="B35" s="119"/>
      <c r="C35" s="93"/>
      <c r="D35" s="27" t="s">
        <v>18</v>
      </c>
      <c r="E35" s="28">
        <v>1</v>
      </c>
      <c r="F35" s="28" t="s">
        <v>50</v>
      </c>
      <c r="G35" s="29">
        <v>2</v>
      </c>
      <c r="H35" s="28" t="s">
        <v>55</v>
      </c>
      <c r="I35" s="28"/>
      <c r="J35" s="28">
        <f t="shared" si="1"/>
        <v>0</v>
      </c>
      <c r="K35" s="30"/>
    </row>
    <row r="36" spans="2:11" ht="20.25" customHeight="1">
      <c r="B36" s="119"/>
      <c r="C36" s="93"/>
      <c r="D36" s="27" t="s">
        <v>58</v>
      </c>
      <c r="E36" s="28">
        <v>6</v>
      </c>
      <c r="F36" s="28" t="s">
        <v>35</v>
      </c>
      <c r="G36" s="29">
        <v>2</v>
      </c>
      <c r="H36" s="28" t="s">
        <v>38</v>
      </c>
      <c r="I36" s="28"/>
      <c r="J36" s="28">
        <f t="shared" si="1"/>
        <v>0</v>
      </c>
      <c r="K36" s="30"/>
    </row>
    <row r="37" spans="2:11" ht="20.25" customHeight="1">
      <c r="B37" s="119"/>
      <c r="C37" s="94"/>
      <c r="D37" s="27" t="s">
        <v>36</v>
      </c>
      <c r="E37" s="28">
        <v>12</v>
      </c>
      <c r="F37" s="28" t="s">
        <v>50</v>
      </c>
      <c r="G37" s="29">
        <v>10</v>
      </c>
      <c r="H37" s="28" t="s">
        <v>35</v>
      </c>
      <c r="I37" s="28"/>
      <c r="J37" s="28">
        <f t="shared" si="1"/>
        <v>0</v>
      </c>
      <c r="K37" s="30"/>
    </row>
    <row r="38" spans="2:11" ht="20.25" hidden="1" customHeight="1">
      <c r="B38" s="119"/>
      <c r="C38" s="77"/>
      <c r="D38" s="27"/>
      <c r="E38" s="28"/>
      <c r="F38" s="28"/>
      <c r="G38" s="29"/>
      <c r="H38" s="28"/>
      <c r="I38" s="28"/>
      <c r="J38" s="28">
        <f t="shared" si="1"/>
        <v>0</v>
      </c>
      <c r="K38" s="30"/>
    </row>
    <row r="39" spans="2:11" ht="20.25" hidden="1" customHeight="1">
      <c r="B39" s="119"/>
      <c r="C39" s="77"/>
      <c r="D39" s="27"/>
      <c r="E39" s="28"/>
      <c r="F39" s="28"/>
      <c r="G39" s="29"/>
      <c r="H39" s="29"/>
      <c r="I39" s="28"/>
      <c r="J39" s="28">
        <f>E39*I39*G39</f>
        <v>0</v>
      </c>
      <c r="K39" s="30"/>
    </row>
    <row r="40" spans="2:11" ht="20.25" customHeight="1">
      <c r="B40" s="120"/>
      <c r="C40" s="95" t="s">
        <v>27</v>
      </c>
      <c r="D40" s="96"/>
      <c r="E40" s="96"/>
      <c r="F40" s="96"/>
      <c r="G40" s="96"/>
      <c r="H40" s="96"/>
      <c r="I40" s="96"/>
      <c r="J40" s="32">
        <f>SUM(J13:J39)</f>
        <v>0</v>
      </c>
      <c r="K40" s="33"/>
    </row>
    <row r="41" spans="2:11" ht="20.25" customHeight="1">
      <c r="B41" s="109" t="s">
        <v>20</v>
      </c>
      <c r="C41" s="101" t="s">
        <v>14</v>
      </c>
      <c r="D41" s="23" t="s">
        <v>1</v>
      </c>
      <c r="E41" s="24">
        <v>20</v>
      </c>
      <c r="F41" s="24" t="s">
        <v>49</v>
      </c>
      <c r="G41" s="25">
        <v>1</v>
      </c>
      <c r="H41" s="25" t="s">
        <v>25</v>
      </c>
      <c r="I41" s="24"/>
      <c r="J41" s="24">
        <f>E41*G41*I41</f>
        <v>0</v>
      </c>
      <c r="K41" s="34" t="s">
        <v>3</v>
      </c>
    </row>
    <row r="42" spans="2:11" ht="20.25" customHeight="1">
      <c r="B42" s="110"/>
      <c r="C42" s="91"/>
      <c r="D42" s="57" t="s">
        <v>8</v>
      </c>
      <c r="E42" s="58">
        <v>1</v>
      </c>
      <c r="F42" s="58" t="s">
        <v>35</v>
      </c>
      <c r="G42" s="59">
        <v>1</v>
      </c>
      <c r="H42" s="59" t="s">
        <v>25</v>
      </c>
      <c r="I42" s="58"/>
      <c r="J42" s="68">
        <f t="shared" ref="J42:J67" si="2">E42*G42*I42</f>
        <v>0</v>
      </c>
      <c r="K42" s="30"/>
    </row>
    <row r="43" spans="2:11" ht="20.25" customHeight="1">
      <c r="B43" s="110"/>
      <c r="C43" s="91"/>
      <c r="D43" s="57" t="s">
        <v>88</v>
      </c>
      <c r="E43" s="58">
        <v>4</v>
      </c>
      <c r="F43" s="58" t="s">
        <v>35</v>
      </c>
      <c r="G43" s="59">
        <v>1</v>
      </c>
      <c r="H43" s="29" t="s">
        <v>25</v>
      </c>
      <c r="I43" s="28"/>
      <c r="J43" s="68">
        <f>E43*G43*I43</f>
        <v>0</v>
      </c>
      <c r="K43" s="30"/>
    </row>
    <row r="44" spans="2:11" ht="20.25" customHeight="1">
      <c r="B44" s="110"/>
      <c r="C44" s="91"/>
      <c r="D44" s="57" t="s">
        <v>91</v>
      </c>
      <c r="E44" s="58">
        <v>2</v>
      </c>
      <c r="F44" s="58" t="s">
        <v>35</v>
      </c>
      <c r="G44" s="59">
        <v>1</v>
      </c>
      <c r="H44" s="29" t="s">
        <v>25</v>
      </c>
      <c r="I44" s="28"/>
      <c r="J44" s="68">
        <f>E44*G44*I44</f>
        <v>0</v>
      </c>
      <c r="K44" s="30"/>
    </row>
    <row r="45" spans="2:11" ht="20.25" customHeight="1">
      <c r="B45" s="110"/>
      <c r="C45" s="92"/>
      <c r="D45" s="57" t="s">
        <v>75</v>
      </c>
      <c r="E45" s="58">
        <v>1</v>
      </c>
      <c r="F45" s="58" t="s">
        <v>35</v>
      </c>
      <c r="G45" s="59">
        <v>1</v>
      </c>
      <c r="H45" s="59" t="s">
        <v>25</v>
      </c>
      <c r="I45" s="37"/>
      <c r="J45" s="70">
        <f>E45*G45*I45</f>
        <v>0</v>
      </c>
      <c r="K45" s="35"/>
    </row>
    <row r="46" spans="2:11" ht="20.25" customHeight="1">
      <c r="B46" s="110"/>
      <c r="C46" s="108" t="s">
        <v>16</v>
      </c>
      <c r="D46" s="57" t="s">
        <v>87</v>
      </c>
      <c r="E46" s="58">
        <v>80</v>
      </c>
      <c r="F46" s="58" t="s">
        <v>49</v>
      </c>
      <c r="G46" s="59">
        <v>3</v>
      </c>
      <c r="H46" s="59" t="s">
        <v>55</v>
      </c>
      <c r="I46" s="112"/>
      <c r="J46" s="114">
        <f>I46</f>
        <v>0</v>
      </c>
      <c r="K46" s="116"/>
    </row>
    <row r="47" spans="2:11" ht="20.25" customHeight="1">
      <c r="B47" s="110"/>
      <c r="C47" s="93"/>
      <c r="D47" s="57" t="s">
        <v>66</v>
      </c>
      <c r="E47" s="58">
        <v>1</v>
      </c>
      <c r="F47" s="58" t="s">
        <v>35</v>
      </c>
      <c r="G47" s="59">
        <v>3</v>
      </c>
      <c r="H47" s="59" t="s">
        <v>55</v>
      </c>
      <c r="I47" s="113"/>
      <c r="J47" s="115"/>
      <c r="K47" s="117"/>
    </row>
    <row r="48" spans="2:11" ht="20.25" customHeight="1">
      <c r="B48" s="110"/>
      <c r="C48" s="93"/>
      <c r="D48" s="57" t="s">
        <v>76</v>
      </c>
      <c r="E48" s="58">
        <v>1</v>
      </c>
      <c r="F48" s="58" t="s">
        <v>41</v>
      </c>
      <c r="G48" s="59">
        <v>1</v>
      </c>
      <c r="H48" s="59" t="s">
        <v>25</v>
      </c>
      <c r="I48" s="58"/>
      <c r="J48" s="68">
        <f t="shared" si="2"/>
        <v>0</v>
      </c>
      <c r="K48" s="30"/>
    </row>
    <row r="49" spans="2:11" ht="20.25" customHeight="1">
      <c r="B49" s="110"/>
      <c r="C49" s="93"/>
      <c r="D49" s="57" t="s">
        <v>83</v>
      </c>
      <c r="E49" s="58">
        <v>14</v>
      </c>
      <c r="F49" s="58" t="s">
        <v>41</v>
      </c>
      <c r="G49" s="59">
        <v>5</v>
      </c>
      <c r="H49" s="59" t="s">
        <v>55</v>
      </c>
      <c r="I49" s="58"/>
      <c r="J49" s="68">
        <f t="shared" si="2"/>
        <v>0</v>
      </c>
      <c r="K49" s="30"/>
    </row>
    <row r="50" spans="2:11" ht="20.25" customHeight="1">
      <c r="B50" s="110"/>
      <c r="C50" s="93"/>
      <c r="D50" s="57" t="s">
        <v>57</v>
      </c>
      <c r="E50" s="58">
        <v>8</v>
      </c>
      <c r="F50" s="58" t="s">
        <v>41</v>
      </c>
      <c r="G50" s="59">
        <v>5</v>
      </c>
      <c r="H50" s="59" t="s">
        <v>55</v>
      </c>
      <c r="I50" s="58"/>
      <c r="J50" s="68">
        <f t="shared" si="2"/>
        <v>0</v>
      </c>
      <c r="K50" s="30"/>
    </row>
    <row r="51" spans="2:11" ht="20.25" customHeight="1">
      <c r="B51" s="110"/>
      <c r="C51" s="93"/>
      <c r="D51" s="57" t="s">
        <v>74</v>
      </c>
      <c r="E51" s="58">
        <v>5</v>
      </c>
      <c r="F51" s="58" t="s">
        <v>41</v>
      </c>
      <c r="G51" s="59">
        <v>1</v>
      </c>
      <c r="H51" s="59" t="s">
        <v>35</v>
      </c>
      <c r="I51" s="58"/>
      <c r="J51" s="68">
        <f t="shared" si="2"/>
        <v>0</v>
      </c>
      <c r="K51" s="30"/>
    </row>
    <row r="52" spans="2:11" ht="20.25" customHeight="1">
      <c r="B52" s="110"/>
      <c r="C52" s="94"/>
      <c r="D52" s="57" t="s">
        <v>60</v>
      </c>
      <c r="E52" s="58">
        <v>6</v>
      </c>
      <c r="F52" s="58" t="s">
        <v>35</v>
      </c>
      <c r="G52" s="59">
        <v>1</v>
      </c>
      <c r="H52" s="59" t="s">
        <v>25</v>
      </c>
      <c r="I52" s="58"/>
      <c r="J52" s="68">
        <f t="shared" si="2"/>
        <v>0</v>
      </c>
      <c r="K52" s="30"/>
    </row>
    <row r="53" spans="2:11" ht="20.25" customHeight="1">
      <c r="B53" s="110"/>
      <c r="C53" s="90" t="s">
        <v>42</v>
      </c>
      <c r="D53" s="57" t="s">
        <v>6</v>
      </c>
      <c r="E53" s="58">
        <v>3</v>
      </c>
      <c r="F53" s="58" t="s">
        <v>50</v>
      </c>
      <c r="G53" s="59">
        <v>3</v>
      </c>
      <c r="H53" s="59" t="s">
        <v>55</v>
      </c>
      <c r="I53" s="58"/>
      <c r="J53" s="28">
        <f t="shared" si="2"/>
        <v>0</v>
      </c>
      <c r="K53" s="30"/>
    </row>
    <row r="54" spans="2:11" ht="20.25" customHeight="1">
      <c r="B54" s="110"/>
      <c r="C54" s="91"/>
      <c r="D54" s="57" t="s">
        <v>65</v>
      </c>
      <c r="E54" s="58">
        <v>15</v>
      </c>
      <c r="F54" s="58" t="s">
        <v>50</v>
      </c>
      <c r="G54" s="59">
        <v>3</v>
      </c>
      <c r="H54" s="59" t="s">
        <v>55</v>
      </c>
      <c r="I54" s="58"/>
      <c r="J54" s="28">
        <f t="shared" si="2"/>
        <v>0</v>
      </c>
      <c r="K54" s="30"/>
    </row>
    <row r="55" spans="2:11" ht="20.25" customHeight="1">
      <c r="B55" s="110"/>
      <c r="C55" s="91"/>
      <c r="D55" s="57" t="s">
        <v>56</v>
      </c>
      <c r="E55" s="58">
        <v>8</v>
      </c>
      <c r="F55" s="58" t="s">
        <v>35</v>
      </c>
      <c r="G55" s="59">
        <v>4</v>
      </c>
      <c r="H55" s="59" t="s">
        <v>38</v>
      </c>
      <c r="I55" s="58"/>
      <c r="J55" s="28">
        <f t="shared" si="2"/>
        <v>0</v>
      </c>
      <c r="K55" s="30" t="s">
        <v>77</v>
      </c>
    </row>
    <row r="56" spans="2:11" ht="20.25" customHeight="1">
      <c r="B56" s="110"/>
      <c r="C56" s="92"/>
      <c r="D56" s="57" t="s">
        <v>36</v>
      </c>
      <c r="E56" s="58">
        <v>18</v>
      </c>
      <c r="F56" s="58" t="s">
        <v>50</v>
      </c>
      <c r="G56" s="59">
        <v>6</v>
      </c>
      <c r="H56" s="59" t="s">
        <v>35</v>
      </c>
      <c r="I56" s="58"/>
      <c r="J56" s="28">
        <f t="shared" si="2"/>
        <v>0</v>
      </c>
      <c r="K56" s="30"/>
    </row>
    <row r="57" spans="2:11" ht="20.25" customHeight="1">
      <c r="B57" s="110"/>
      <c r="C57" s="93" t="s">
        <v>9</v>
      </c>
      <c r="D57" s="57" t="s">
        <v>42</v>
      </c>
      <c r="E57" s="58">
        <v>5</v>
      </c>
      <c r="F57" s="58" t="s">
        <v>50</v>
      </c>
      <c r="G57" s="59">
        <v>1</v>
      </c>
      <c r="H57" s="59" t="s">
        <v>55</v>
      </c>
      <c r="I57" s="58"/>
      <c r="J57" s="28">
        <f t="shared" si="2"/>
        <v>0</v>
      </c>
      <c r="K57" s="30"/>
    </row>
    <row r="58" spans="2:11" ht="20.25" customHeight="1">
      <c r="B58" s="110"/>
      <c r="C58" s="93"/>
      <c r="D58" s="57" t="s">
        <v>36</v>
      </c>
      <c r="E58" s="58">
        <v>5</v>
      </c>
      <c r="F58" s="58" t="s">
        <v>50</v>
      </c>
      <c r="G58" s="59">
        <v>1</v>
      </c>
      <c r="H58" s="59" t="s">
        <v>35</v>
      </c>
      <c r="I58" s="58"/>
      <c r="J58" s="28">
        <f t="shared" si="2"/>
        <v>0</v>
      </c>
      <c r="K58" s="30"/>
    </row>
    <row r="59" spans="2:11" ht="20.25" customHeight="1">
      <c r="B59" s="110"/>
      <c r="C59" s="94"/>
      <c r="D59" s="57" t="s">
        <v>64</v>
      </c>
      <c r="E59" s="58">
        <v>2</v>
      </c>
      <c r="F59" s="58" t="s">
        <v>35</v>
      </c>
      <c r="G59" s="59">
        <v>1</v>
      </c>
      <c r="H59" s="59" t="s">
        <v>55</v>
      </c>
      <c r="I59" s="58"/>
      <c r="J59" s="28">
        <f t="shared" si="2"/>
        <v>0</v>
      </c>
      <c r="K59" s="30"/>
    </row>
    <row r="60" spans="2:11" ht="20.25" hidden="1" customHeight="1">
      <c r="B60" s="110"/>
      <c r="C60" s="77"/>
      <c r="D60" s="57"/>
      <c r="E60" s="58"/>
      <c r="F60" s="58"/>
      <c r="G60" s="59"/>
      <c r="H60" s="59"/>
      <c r="I60" s="58"/>
      <c r="J60" s="28">
        <f t="shared" si="2"/>
        <v>0</v>
      </c>
      <c r="K60" s="30"/>
    </row>
    <row r="61" spans="2:11" ht="20.25" hidden="1" customHeight="1">
      <c r="B61" s="110"/>
      <c r="C61" s="77"/>
      <c r="D61" s="57"/>
      <c r="E61" s="58"/>
      <c r="F61" s="58"/>
      <c r="G61" s="59"/>
      <c r="H61" s="59"/>
      <c r="I61" s="58"/>
      <c r="J61" s="28">
        <f t="shared" si="2"/>
        <v>0</v>
      </c>
      <c r="K61" s="30"/>
    </row>
    <row r="62" spans="2:11" ht="20.25" hidden="1" customHeight="1">
      <c r="B62" s="110"/>
      <c r="C62" s="77"/>
      <c r="D62" s="57"/>
      <c r="E62" s="58"/>
      <c r="F62" s="58"/>
      <c r="G62" s="59"/>
      <c r="H62" s="59"/>
      <c r="I62" s="58"/>
      <c r="J62" s="28">
        <f t="shared" si="2"/>
        <v>0</v>
      </c>
      <c r="K62" s="30"/>
    </row>
    <row r="63" spans="2:11" ht="20.25" hidden="1" customHeight="1">
      <c r="B63" s="110"/>
      <c r="C63" s="77"/>
      <c r="D63" s="57"/>
      <c r="E63" s="58"/>
      <c r="F63" s="58"/>
      <c r="G63" s="59"/>
      <c r="H63" s="59"/>
      <c r="I63" s="58"/>
      <c r="J63" s="28">
        <f t="shared" si="2"/>
        <v>0</v>
      </c>
      <c r="K63" s="30"/>
    </row>
    <row r="64" spans="2:11" ht="20.25" hidden="1" customHeight="1">
      <c r="B64" s="110"/>
      <c r="C64" s="77"/>
      <c r="D64" s="57"/>
      <c r="E64" s="58"/>
      <c r="F64" s="58"/>
      <c r="G64" s="59"/>
      <c r="H64" s="59"/>
      <c r="I64" s="58"/>
      <c r="J64" s="28">
        <f t="shared" si="2"/>
        <v>0</v>
      </c>
      <c r="K64" s="30"/>
    </row>
    <row r="65" spans="2:11" ht="20.25" hidden="1" customHeight="1">
      <c r="B65" s="110"/>
      <c r="C65" s="77"/>
      <c r="D65" s="57"/>
      <c r="E65" s="58"/>
      <c r="F65" s="58"/>
      <c r="G65" s="59"/>
      <c r="H65" s="59"/>
      <c r="I65" s="58"/>
      <c r="J65" s="28">
        <f t="shared" si="2"/>
        <v>0</v>
      </c>
      <c r="K65" s="30"/>
    </row>
    <row r="66" spans="2:11" ht="20.25" hidden="1" customHeight="1">
      <c r="B66" s="110"/>
      <c r="C66" s="76"/>
      <c r="D66" s="27"/>
      <c r="E66" s="28"/>
      <c r="F66" s="28"/>
      <c r="G66" s="29"/>
      <c r="H66" s="29"/>
      <c r="I66" s="28"/>
      <c r="J66" s="28">
        <f t="shared" si="2"/>
        <v>0</v>
      </c>
      <c r="K66" s="30"/>
    </row>
    <row r="67" spans="2:11" ht="20.25" hidden="1" customHeight="1">
      <c r="B67" s="110"/>
      <c r="C67" s="76"/>
      <c r="D67" s="27"/>
      <c r="E67" s="28"/>
      <c r="F67" s="28"/>
      <c r="G67" s="29"/>
      <c r="H67" s="29"/>
      <c r="I67" s="28"/>
      <c r="J67" s="28">
        <f t="shared" si="2"/>
        <v>0</v>
      </c>
      <c r="K67" s="30"/>
    </row>
    <row r="68" spans="2:11" ht="20.25" customHeight="1">
      <c r="B68" s="111"/>
      <c r="C68" s="95" t="s">
        <v>27</v>
      </c>
      <c r="D68" s="96"/>
      <c r="E68" s="96"/>
      <c r="F68" s="96"/>
      <c r="G68" s="96"/>
      <c r="H68" s="96"/>
      <c r="I68" s="96"/>
      <c r="J68" s="32">
        <f>SUM(J41:J67)</f>
        <v>0</v>
      </c>
      <c r="K68" s="64"/>
    </row>
    <row r="69" spans="2:11" ht="20.25" customHeight="1">
      <c r="B69" s="97" t="s">
        <v>53</v>
      </c>
      <c r="C69" s="101" t="s">
        <v>33</v>
      </c>
      <c r="D69" s="23" t="s">
        <v>0</v>
      </c>
      <c r="E69" s="24">
        <v>1</v>
      </c>
      <c r="F69" s="24" t="s">
        <v>35</v>
      </c>
      <c r="G69" s="25">
        <v>1</v>
      </c>
      <c r="H69" s="25" t="s">
        <v>25</v>
      </c>
      <c r="I69" s="24"/>
      <c r="J69" s="24">
        <f t="shared" ref="J69:J85" si="3">E69*I69*G69</f>
        <v>0</v>
      </c>
      <c r="K69" s="34"/>
    </row>
    <row r="70" spans="2:11" ht="20.25" customHeight="1">
      <c r="B70" s="98"/>
      <c r="C70" s="92"/>
      <c r="D70" s="27" t="s">
        <v>84</v>
      </c>
      <c r="E70" s="28">
        <v>1</v>
      </c>
      <c r="F70" s="28" t="s">
        <v>35</v>
      </c>
      <c r="G70" s="29">
        <v>1</v>
      </c>
      <c r="H70" s="29" t="s">
        <v>25</v>
      </c>
      <c r="I70" s="28"/>
      <c r="J70" s="28">
        <f t="shared" si="3"/>
        <v>0</v>
      </c>
      <c r="K70" s="35"/>
    </row>
    <row r="71" spans="2:11" ht="20.25" customHeight="1">
      <c r="B71" s="98"/>
      <c r="C71" s="82" t="s">
        <v>29</v>
      </c>
      <c r="D71" s="27" t="s">
        <v>90</v>
      </c>
      <c r="E71" s="28">
        <v>1</v>
      </c>
      <c r="F71" s="28" t="s">
        <v>35</v>
      </c>
      <c r="G71" s="29">
        <v>1</v>
      </c>
      <c r="H71" s="29" t="s">
        <v>25</v>
      </c>
      <c r="I71" s="28"/>
      <c r="J71" s="28">
        <f t="shared" si="3"/>
        <v>0</v>
      </c>
      <c r="K71" s="35" t="s">
        <v>21</v>
      </c>
    </row>
    <row r="72" spans="2:11" ht="20.25" customHeight="1">
      <c r="B72" s="98"/>
      <c r="C72" s="90" t="s">
        <v>23</v>
      </c>
      <c r="D72" s="27" t="s">
        <v>11</v>
      </c>
      <c r="E72" s="28">
        <v>1</v>
      </c>
      <c r="F72" s="28" t="s">
        <v>35</v>
      </c>
      <c r="G72" s="29">
        <v>1</v>
      </c>
      <c r="H72" s="29" t="s">
        <v>25</v>
      </c>
      <c r="I72" s="28"/>
      <c r="J72" s="28">
        <f t="shared" si="3"/>
        <v>0</v>
      </c>
      <c r="K72" s="35"/>
    </row>
    <row r="73" spans="2:11" ht="20.25" customHeight="1">
      <c r="B73" s="98"/>
      <c r="C73" s="92"/>
      <c r="D73" s="27" t="s">
        <v>61</v>
      </c>
      <c r="E73" s="28">
        <v>1</v>
      </c>
      <c r="F73" s="28" t="s">
        <v>50</v>
      </c>
      <c r="G73" s="29">
        <v>1</v>
      </c>
      <c r="H73" s="29" t="s">
        <v>25</v>
      </c>
      <c r="I73" s="28"/>
      <c r="J73" s="28">
        <f t="shared" si="3"/>
        <v>0</v>
      </c>
      <c r="K73" s="35"/>
    </row>
    <row r="74" spans="2:11" ht="20.25" hidden="1" customHeight="1">
      <c r="B74" s="99"/>
      <c r="C74" s="31"/>
      <c r="D74" s="27"/>
      <c r="E74" s="28"/>
      <c r="F74" s="28"/>
      <c r="G74" s="29"/>
      <c r="H74" s="29"/>
      <c r="I74" s="28"/>
      <c r="J74" s="28">
        <f t="shared" si="3"/>
        <v>0</v>
      </c>
      <c r="K74" s="35"/>
    </row>
    <row r="75" spans="2:11" ht="20.25" hidden="1" customHeight="1">
      <c r="B75" s="99"/>
      <c r="C75" s="31"/>
      <c r="D75" s="27"/>
      <c r="E75" s="28"/>
      <c r="F75" s="28"/>
      <c r="G75" s="29"/>
      <c r="H75" s="29"/>
      <c r="I75" s="28"/>
      <c r="J75" s="28">
        <f t="shared" si="3"/>
        <v>0</v>
      </c>
      <c r="K75" s="35"/>
    </row>
    <row r="76" spans="2:11" ht="20.25" hidden="1" customHeight="1">
      <c r="B76" s="99"/>
      <c r="C76" s="31"/>
      <c r="D76" s="27"/>
      <c r="E76" s="28"/>
      <c r="F76" s="28"/>
      <c r="G76" s="29"/>
      <c r="H76" s="29"/>
      <c r="I76" s="28"/>
      <c r="J76" s="28">
        <f t="shared" si="3"/>
        <v>0</v>
      </c>
      <c r="K76" s="35"/>
    </row>
    <row r="77" spans="2:11" ht="20.25" hidden="1" customHeight="1">
      <c r="B77" s="99"/>
      <c r="C77" s="31"/>
      <c r="D77" s="27"/>
      <c r="E77" s="28"/>
      <c r="F77" s="28"/>
      <c r="G77" s="29"/>
      <c r="H77" s="29"/>
      <c r="I77" s="28"/>
      <c r="J77" s="28">
        <f t="shared" si="3"/>
        <v>0</v>
      </c>
      <c r="K77" s="35"/>
    </row>
    <row r="78" spans="2:11" ht="20.25" hidden="1" customHeight="1">
      <c r="B78" s="99"/>
      <c r="C78" s="31"/>
      <c r="D78" s="27"/>
      <c r="E78" s="28"/>
      <c r="F78" s="28"/>
      <c r="G78" s="29"/>
      <c r="H78" s="29"/>
      <c r="I78" s="28"/>
      <c r="J78" s="28">
        <f t="shared" si="3"/>
        <v>0</v>
      </c>
      <c r="K78" s="35"/>
    </row>
    <row r="79" spans="2:11" ht="20.25" hidden="1" customHeight="1">
      <c r="B79" s="99"/>
      <c r="C79" s="31"/>
      <c r="D79" s="27"/>
      <c r="E79" s="28"/>
      <c r="F79" s="28"/>
      <c r="G79" s="29"/>
      <c r="H79" s="29"/>
      <c r="I79" s="28"/>
      <c r="J79" s="28">
        <f t="shared" si="3"/>
        <v>0</v>
      </c>
      <c r="K79" s="35"/>
    </row>
    <row r="80" spans="2:11" ht="20.25" hidden="1" customHeight="1">
      <c r="B80" s="99"/>
      <c r="C80" s="26"/>
      <c r="D80" s="27"/>
      <c r="E80" s="28"/>
      <c r="F80" s="28"/>
      <c r="G80" s="29"/>
      <c r="H80" s="29"/>
      <c r="I80" s="28"/>
      <c r="J80" s="28">
        <f t="shared" si="3"/>
        <v>0</v>
      </c>
      <c r="K80" s="30"/>
    </row>
    <row r="81" spans="2:11" ht="20.25" customHeight="1">
      <c r="B81" s="100"/>
      <c r="C81" s="102" t="s">
        <v>4</v>
      </c>
      <c r="D81" s="96"/>
      <c r="E81" s="96"/>
      <c r="F81" s="96"/>
      <c r="G81" s="96"/>
      <c r="H81" s="96"/>
      <c r="I81" s="96"/>
      <c r="J81" s="21">
        <f>SUM(J69:J80)</f>
        <v>0</v>
      </c>
      <c r="K81" s="65"/>
    </row>
    <row r="82" spans="2:11" ht="20.25" hidden="1" customHeight="1">
      <c r="B82" s="81"/>
      <c r="C82" s="22"/>
      <c r="D82" s="23"/>
      <c r="E82" s="24"/>
      <c r="F82" s="24"/>
      <c r="G82" s="25"/>
      <c r="H82" s="25"/>
      <c r="I82" s="24"/>
      <c r="J82" s="36">
        <f t="shared" ref="J82:J84" si="4">E82*I82*G82</f>
        <v>0</v>
      </c>
      <c r="K82" s="34" t="s">
        <v>43</v>
      </c>
    </row>
    <row r="83" spans="2:11" ht="20.25" hidden="1" customHeight="1">
      <c r="B83" s="41"/>
      <c r="C83" s="26"/>
      <c r="D83" s="27"/>
      <c r="E83" s="28"/>
      <c r="F83" s="28"/>
      <c r="G83" s="29"/>
      <c r="H83" s="29"/>
      <c r="I83" s="28"/>
      <c r="J83" s="37">
        <f t="shared" si="4"/>
        <v>0</v>
      </c>
      <c r="K83" s="30"/>
    </row>
    <row r="84" spans="2:11" ht="20.25" hidden="1" customHeight="1">
      <c r="B84" s="41"/>
      <c r="C84" s="31"/>
      <c r="D84" s="27"/>
      <c r="E84" s="28"/>
      <c r="F84" s="28"/>
      <c r="G84" s="29"/>
      <c r="H84" s="29"/>
      <c r="I84" s="28"/>
      <c r="J84" s="28">
        <f t="shared" si="4"/>
        <v>0</v>
      </c>
      <c r="K84" s="30"/>
    </row>
    <row r="85" spans="2:11" ht="20.25" hidden="1" customHeight="1">
      <c r="B85" s="41"/>
      <c r="C85" s="31"/>
      <c r="D85" s="27"/>
      <c r="E85" s="28"/>
      <c r="F85" s="28"/>
      <c r="G85" s="29"/>
      <c r="H85" s="29"/>
      <c r="I85" s="28"/>
      <c r="J85" s="28">
        <f t="shared" si="3"/>
        <v>0</v>
      </c>
      <c r="K85" s="30" t="s">
        <v>43</v>
      </c>
    </row>
    <row r="86" spans="2:11" ht="20.25" hidden="1" customHeight="1">
      <c r="B86" s="41"/>
      <c r="C86" s="26"/>
      <c r="D86" s="27"/>
      <c r="E86" s="28"/>
      <c r="F86" s="28"/>
      <c r="G86" s="29"/>
      <c r="H86" s="29"/>
      <c r="I86" s="28"/>
      <c r="J86" s="28">
        <f t="shared" ref="J86:J87" si="5">SUM(E86*G86*I86)</f>
        <v>0</v>
      </c>
      <c r="K86" s="30"/>
    </row>
    <row r="87" spans="2:11" ht="20.25" hidden="1" customHeight="1">
      <c r="B87" s="41"/>
      <c r="C87" s="26"/>
      <c r="D87" s="27"/>
      <c r="E87" s="28"/>
      <c r="F87" s="28"/>
      <c r="G87" s="29"/>
      <c r="H87" s="29"/>
      <c r="I87" s="28"/>
      <c r="J87" s="28">
        <f t="shared" si="5"/>
        <v>0</v>
      </c>
      <c r="K87" s="30" t="s">
        <v>43</v>
      </c>
    </row>
    <row r="88" spans="2:11" ht="20.25" hidden="1" customHeight="1">
      <c r="B88" s="41"/>
      <c r="C88" s="96" t="s">
        <v>27</v>
      </c>
      <c r="D88" s="96"/>
      <c r="E88" s="96"/>
      <c r="F88" s="96"/>
      <c r="G88" s="96"/>
      <c r="H88" s="96"/>
      <c r="I88" s="96"/>
      <c r="J88" s="21">
        <f>SUM(J82:J87)</f>
        <v>0</v>
      </c>
      <c r="K88" s="63"/>
    </row>
    <row r="89" spans="2:11" ht="20.25" hidden="1" customHeight="1">
      <c r="B89" s="103"/>
      <c r="C89" s="22"/>
      <c r="D89" s="23"/>
      <c r="E89" s="14"/>
      <c r="F89" s="14"/>
      <c r="G89" s="15"/>
      <c r="H89" s="15"/>
      <c r="I89" s="14"/>
      <c r="J89" s="14">
        <f>SUM(E89*G89*I89)</f>
        <v>0</v>
      </c>
      <c r="K89" s="38"/>
    </row>
    <row r="90" spans="2:11" ht="20.25" hidden="1" customHeight="1">
      <c r="B90" s="103"/>
      <c r="C90" s="16"/>
      <c r="D90" s="17"/>
      <c r="E90" s="18"/>
      <c r="F90" s="18"/>
      <c r="G90" s="19"/>
      <c r="H90" s="19"/>
      <c r="I90" s="18"/>
      <c r="J90" s="18">
        <f>SUM(E90*G90*I90)</f>
        <v>0</v>
      </c>
      <c r="K90" s="39"/>
    </row>
    <row r="91" spans="2:11" ht="20.25" hidden="1" customHeight="1">
      <c r="B91" s="103"/>
      <c r="C91" s="105"/>
      <c r="D91" s="27"/>
      <c r="E91" s="28"/>
      <c r="F91" s="28"/>
      <c r="G91" s="29"/>
      <c r="H91" s="29"/>
      <c r="I91" s="28"/>
      <c r="J91" s="28">
        <f>E91*I91*G91</f>
        <v>0</v>
      </c>
      <c r="K91" s="20"/>
    </row>
    <row r="92" spans="2:11" ht="20.25" hidden="1" customHeight="1">
      <c r="B92" s="103"/>
      <c r="C92" s="105"/>
      <c r="D92" s="27"/>
      <c r="E92" s="28"/>
      <c r="F92" s="28"/>
      <c r="G92" s="29"/>
      <c r="H92" s="29"/>
      <c r="I92" s="28"/>
      <c r="J92" s="28">
        <f>E92*I92*G92</f>
        <v>0</v>
      </c>
      <c r="K92" s="20"/>
    </row>
    <row r="93" spans="2:11" ht="20.25" hidden="1" customHeight="1">
      <c r="B93" s="103"/>
      <c r="C93" s="105"/>
      <c r="D93" s="27"/>
      <c r="E93" s="28"/>
      <c r="F93" s="28"/>
      <c r="G93" s="29"/>
      <c r="H93" s="29"/>
      <c r="I93" s="28"/>
      <c r="J93" s="28">
        <f>E93*I93*G93</f>
        <v>0</v>
      </c>
      <c r="K93" s="20"/>
    </row>
    <row r="94" spans="2:11" ht="20.25" hidden="1" customHeight="1">
      <c r="B94" s="103"/>
      <c r="C94" s="16"/>
      <c r="D94" s="17"/>
      <c r="E94" s="18"/>
      <c r="F94" s="18"/>
      <c r="G94" s="19"/>
      <c r="H94" s="19"/>
      <c r="I94" s="18"/>
      <c r="J94" s="18">
        <f>SUM(E94*G94*I94)</f>
        <v>0</v>
      </c>
      <c r="K94" s="20"/>
    </row>
    <row r="95" spans="2:11" ht="20.25" hidden="1" customHeight="1">
      <c r="B95" s="104"/>
      <c r="C95" s="106" t="s">
        <v>12</v>
      </c>
      <c r="D95" s="106"/>
      <c r="E95" s="96"/>
      <c r="F95" s="96"/>
      <c r="G95" s="96"/>
      <c r="H95" s="96"/>
      <c r="I95" s="96"/>
      <c r="J95" s="21">
        <f>SUM(J89:J94)</f>
        <v>0</v>
      </c>
      <c r="K95" s="63"/>
    </row>
    <row r="96" spans="2:11" ht="20.25" hidden="1" customHeight="1">
      <c r="B96" s="41"/>
      <c r="C96" s="26"/>
      <c r="D96" s="27"/>
      <c r="E96" s="24"/>
      <c r="F96" s="24"/>
      <c r="G96" s="25"/>
      <c r="H96" s="25"/>
      <c r="I96" s="24"/>
      <c r="J96" s="24">
        <f t="shared" ref="J96:J98" si="6">E96*I96*G96</f>
        <v>0</v>
      </c>
      <c r="K96" s="34"/>
    </row>
    <row r="97" spans="2:12" ht="20.25" hidden="1" customHeight="1">
      <c r="B97" s="41"/>
      <c r="C97" s="55"/>
      <c r="D97" s="27"/>
      <c r="E97" s="28"/>
      <c r="F97" s="28"/>
      <c r="G97" s="29"/>
      <c r="H97" s="29"/>
      <c r="I97" s="28"/>
      <c r="J97" s="28">
        <f t="shared" si="6"/>
        <v>0</v>
      </c>
      <c r="K97" s="30"/>
    </row>
    <row r="98" spans="2:12" ht="20.25" hidden="1" customHeight="1">
      <c r="B98" s="41"/>
      <c r="C98" s="55"/>
      <c r="D98" s="27"/>
      <c r="E98" s="28"/>
      <c r="F98" s="28"/>
      <c r="G98" s="29"/>
      <c r="H98" s="29"/>
      <c r="I98" s="28"/>
      <c r="J98" s="28">
        <f t="shared" si="6"/>
        <v>0</v>
      </c>
      <c r="K98" s="30"/>
    </row>
    <row r="99" spans="2:12" ht="20.25" hidden="1" customHeight="1">
      <c r="B99" s="41"/>
      <c r="C99" s="55"/>
      <c r="D99" s="27"/>
      <c r="E99" s="28"/>
      <c r="F99" s="28"/>
      <c r="G99" s="29"/>
      <c r="H99" s="29"/>
      <c r="I99" s="28"/>
      <c r="J99" s="28">
        <f t="shared" ref="J99:J100" si="7">SUM(E99*G99*I99)</f>
        <v>0</v>
      </c>
      <c r="K99" s="30"/>
    </row>
    <row r="100" spans="2:12" ht="20.25" hidden="1" customHeight="1">
      <c r="B100" s="41"/>
      <c r="C100" s="55"/>
      <c r="D100" s="27"/>
      <c r="E100" s="28"/>
      <c r="F100" s="28"/>
      <c r="G100" s="29"/>
      <c r="H100" s="29"/>
      <c r="I100" s="28"/>
      <c r="J100" s="28">
        <f t="shared" si="7"/>
        <v>0</v>
      </c>
      <c r="K100" s="30"/>
    </row>
    <row r="101" spans="2:12" ht="20.25" hidden="1" customHeight="1">
      <c r="B101" s="41"/>
      <c r="C101" s="26"/>
      <c r="D101" s="27"/>
      <c r="E101" s="28"/>
      <c r="F101" s="28"/>
      <c r="G101" s="29"/>
      <c r="H101" s="29"/>
      <c r="I101" s="28"/>
      <c r="J101" s="28">
        <f>E101*I101*G101</f>
        <v>0</v>
      </c>
      <c r="K101" s="40"/>
    </row>
    <row r="102" spans="2:12" ht="20.25" hidden="1" customHeight="1">
      <c r="B102" s="41"/>
      <c r="C102" s="26"/>
      <c r="D102" s="27"/>
      <c r="E102" s="28"/>
      <c r="F102" s="28"/>
      <c r="G102" s="29"/>
      <c r="H102" s="29"/>
      <c r="I102" s="28"/>
      <c r="J102" s="28">
        <f>E102*I102*G102</f>
        <v>0</v>
      </c>
      <c r="K102" s="40"/>
    </row>
    <row r="103" spans="2:12" ht="20.25" hidden="1" customHeight="1">
      <c r="B103" s="41"/>
      <c r="C103" s="42"/>
      <c r="D103" s="43"/>
      <c r="E103" s="44"/>
      <c r="F103" s="44"/>
      <c r="G103" s="45"/>
      <c r="H103" s="45"/>
      <c r="I103" s="44"/>
      <c r="J103" s="44">
        <f>SUM(E103*G103*I103)</f>
        <v>0</v>
      </c>
      <c r="K103" s="30"/>
    </row>
    <row r="104" spans="2:12" ht="20.25" hidden="1" customHeight="1">
      <c r="B104" s="56"/>
      <c r="C104" s="96" t="s">
        <v>27</v>
      </c>
      <c r="D104" s="96"/>
      <c r="E104" s="96"/>
      <c r="F104" s="96"/>
      <c r="G104" s="96"/>
      <c r="H104" s="96"/>
      <c r="I104" s="96"/>
      <c r="J104" s="21">
        <f>SUM(J96:J103)</f>
        <v>0</v>
      </c>
      <c r="K104" s="46"/>
    </row>
    <row r="105" spans="2:12" ht="20.25" customHeight="1">
      <c r="B105" s="84" t="s">
        <v>31</v>
      </c>
      <c r="C105" s="85"/>
      <c r="D105" s="86" t="s">
        <v>24</v>
      </c>
      <c r="E105" s="86"/>
      <c r="F105" s="86"/>
      <c r="G105" s="86"/>
      <c r="H105" s="86"/>
      <c r="I105" s="86"/>
      <c r="J105" s="69">
        <f>SUM(J12,J40,J68,J81)</f>
        <v>0</v>
      </c>
      <c r="K105" s="47"/>
      <c r="L105" s="3"/>
    </row>
    <row r="106" spans="2:12" ht="20.25" customHeight="1">
      <c r="B106" s="84" t="s">
        <v>39</v>
      </c>
      <c r="C106" s="85"/>
      <c r="D106" s="86" t="s">
        <v>78</v>
      </c>
      <c r="E106" s="86"/>
      <c r="F106" s="86"/>
      <c r="G106" s="86"/>
      <c r="H106" s="86"/>
      <c r="I106" s="86"/>
      <c r="J106" s="69">
        <f>SUM(J105*10%)</f>
        <v>0</v>
      </c>
      <c r="K106" s="47"/>
      <c r="L106" s="3"/>
    </row>
    <row r="107" spans="2:12" ht="20.25" customHeight="1">
      <c r="B107" s="87" t="s">
        <v>68</v>
      </c>
      <c r="C107" s="88"/>
      <c r="D107" s="88"/>
      <c r="E107" s="88"/>
      <c r="F107" s="88"/>
      <c r="G107" s="88"/>
      <c r="H107" s="88"/>
      <c r="I107" s="89"/>
      <c r="J107" s="48">
        <f>ROUNDDOWN(SUM(J105:J106),-4)</f>
        <v>0</v>
      </c>
      <c r="K107" s="66"/>
    </row>
    <row r="108" spans="2:12" ht="18" customHeight="1">
      <c r="B108" s="4"/>
      <c r="E108" s="7"/>
      <c r="F108" s="7"/>
      <c r="G108" s="8"/>
      <c r="H108" s="8"/>
      <c r="I108" s="9"/>
      <c r="J108" s="10"/>
      <c r="K108" s="67"/>
    </row>
    <row r="109" spans="2:12" ht="18" customHeight="1">
      <c r="B109" s="4"/>
      <c r="E109" s="7"/>
      <c r="F109" s="7"/>
      <c r="G109" s="8"/>
      <c r="H109" s="8"/>
      <c r="I109" s="9"/>
      <c r="J109" s="7"/>
      <c r="K109" s="7"/>
    </row>
    <row r="110" spans="2:12">
      <c r="B110" s="4"/>
      <c r="E110" s="7"/>
      <c r="F110" s="7"/>
      <c r="G110" s="8"/>
      <c r="H110" s="8"/>
      <c r="I110" s="7"/>
      <c r="J110" s="7"/>
      <c r="K110" s="4"/>
    </row>
    <row r="111" spans="2:12">
      <c r="B111" s="4"/>
      <c r="E111" s="7"/>
      <c r="F111" s="7"/>
      <c r="G111" s="8"/>
      <c r="H111" s="8"/>
      <c r="I111" s="7"/>
      <c r="J111" s="7"/>
      <c r="K111" s="4"/>
    </row>
    <row r="112" spans="2:12">
      <c r="B112" s="4"/>
      <c r="E112" s="7"/>
      <c r="F112" s="7"/>
      <c r="G112" s="8"/>
      <c r="H112" s="8"/>
      <c r="I112" s="7"/>
      <c r="J112" s="7"/>
      <c r="K112" s="4"/>
    </row>
    <row r="113" spans="2:11">
      <c r="B113" s="4"/>
      <c r="E113" s="7"/>
      <c r="F113" s="7"/>
      <c r="G113" s="8"/>
      <c r="H113" s="8"/>
      <c r="I113" s="7"/>
      <c r="J113" s="7"/>
      <c r="K113" s="4"/>
    </row>
    <row r="114" spans="2:11" ht="15" customHeight="1">
      <c r="B114" s="4"/>
      <c r="E114" s="7"/>
      <c r="F114" s="7"/>
      <c r="G114" s="8"/>
      <c r="H114" s="8"/>
      <c r="I114" s="7"/>
      <c r="J114" s="7"/>
      <c r="K114" s="4"/>
    </row>
    <row r="115" spans="2:11">
      <c r="B115" s="4"/>
      <c r="E115" s="7"/>
      <c r="F115" s="7"/>
      <c r="G115" s="8"/>
      <c r="H115" s="8"/>
      <c r="I115" s="7"/>
      <c r="J115" s="7"/>
      <c r="K115" s="4"/>
    </row>
    <row r="116" spans="2:11">
      <c r="B116" s="4"/>
      <c r="E116" s="7"/>
      <c r="F116" s="7"/>
      <c r="G116" s="8"/>
      <c r="H116" s="8"/>
      <c r="I116" s="7"/>
      <c r="J116" s="7"/>
      <c r="K116" s="4"/>
    </row>
    <row r="117" spans="2:11">
      <c r="B117" s="4"/>
      <c r="E117" s="7"/>
      <c r="F117" s="7"/>
      <c r="G117" s="8"/>
      <c r="H117" s="8"/>
      <c r="I117" s="7"/>
      <c r="J117" s="7"/>
      <c r="K117" s="4"/>
    </row>
    <row r="118" spans="2:11">
      <c r="B118" s="4"/>
      <c r="E118" s="7"/>
      <c r="F118" s="7"/>
      <c r="G118" s="8"/>
      <c r="H118" s="8"/>
      <c r="I118" s="7"/>
      <c r="J118" s="7"/>
      <c r="K118" s="4"/>
    </row>
    <row r="119" spans="2:11">
      <c r="B119" s="4"/>
      <c r="E119" s="7"/>
      <c r="F119" s="7"/>
      <c r="G119" s="8"/>
      <c r="H119" s="8"/>
      <c r="I119" s="7"/>
      <c r="J119" s="7"/>
      <c r="K119" s="4"/>
    </row>
    <row r="120" spans="2:11">
      <c r="B120" s="4"/>
      <c r="E120" s="7"/>
      <c r="F120" s="7"/>
      <c r="G120" s="8"/>
      <c r="H120" s="8"/>
      <c r="I120" s="7"/>
      <c r="J120" s="7"/>
      <c r="K120" s="4"/>
    </row>
    <row r="121" spans="2:11">
      <c r="B121" s="4"/>
      <c r="E121" s="7"/>
      <c r="F121" s="7"/>
      <c r="G121" s="8"/>
      <c r="H121" s="8"/>
      <c r="I121" s="7"/>
      <c r="J121" s="7"/>
      <c r="K121" s="4"/>
    </row>
    <row r="122" spans="2:11">
      <c r="B122" s="4"/>
      <c r="E122" s="7"/>
      <c r="F122" s="7"/>
      <c r="G122" s="8"/>
      <c r="H122" s="8"/>
      <c r="I122" s="7"/>
      <c r="J122" s="7"/>
      <c r="K122" s="4"/>
    </row>
    <row r="123" spans="2:11">
      <c r="B123" s="4"/>
      <c r="E123" s="7"/>
      <c r="F123" s="7"/>
      <c r="G123" s="8"/>
      <c r="H123" s="8"/>
      <c r="I123" s="7"/>
      <c r="J123" s="7"/>
      <c r="K123" s="4"/>
    </row>
    <row r="124" spans="2:11">
      <c r="B124" s="4"/>
      <c r="E124" s="7"/>
      <c r="F124" s="7"/>
      <c r="G124" s="8"/>
      <c r="H124" s="8"/>
      <c r="I124" s="7"/>
      <c r="J124" s="7"/>
      <c r="K124" s="4"/>
    </row>
    <row r="125" spans="2:11">
      <c r="B125" s="4"/>
      <c r="E125" s="7"/>
      <c r="F125" s="7"/>
      <c r="G125" s="8"/>
      <c r="H125" s="8"/>
      <c r="I125" s="7"/>
      <c r="J125" s="7"/>
      <c r="K125" s="4"/>
    </row>
    <row r="126" spans="2:11">
      <c r="B126" s="4"/>
      <c r="E126" s="7"/>
      <c r="F126" s="7"/>
      <c r="G126" s="8"/>
      <c r="H126" s="8"/>
      <c r="I126" s="7"/>
      <c r="J126" s="7"/>
      <c r="K126" s="4"/>
    </row>
    <row r="127" spans="2:11">
      <c r="B127" s="4"/>
      <c r="E127" s="7"/>
      <c r="F127" s="7"/>
      <c r="G127" s="8"/>
      <c r="H127" s="8"/>
      <c r="I127" s="7"/>
      <c r="J127" s="7"/>
      <c r="K127" s="4"/>
    </row>
    <row r="128" spans="2:11">
      <c r="B128" s="4"/>
      <c r="E128" s="7"/>
      <c r="F128" s="7"/>
      <c r="G128" s="8"/>
      <c r="H128" s="8"/>
      <c r="I128" s="7"/>
      <c r="J128" s="7"/>
      <c r="K128" s="4"/>
    </row>
    <row r="129" spans="2:11">
      <c r="B129" s="4"/>
      <c r="E129" s="7"/>
      <c r="F129" s="7"/>
      <c r="G129" s="8"/>
      <c r="H129" s="8"/>
      <c r="I129" s="7"/>
      <c r="J129" s="7"/>
      <c r="K129" s="4"/>
    </row>
    <row r="130" spans="2:11">
      <c r="B130" s="4"/>
      <c r="E130" s="7"/>
      <c r="F130" s="7"/>
      <c r="G130" s="8"/>
      <c r="H130" s="8"/>
      <c r="I130" s="7"/>
      <c r="J130" s="7"/>
      <c r="K130" s="4"/>
    </row>
    <row r="131" spans="2:11">
      <c r="B131" s="4"/>
      <c r="E131" s="7"/>
      <c r="F131" s="7"/>
      <c r="G131" s="8"/>
      <c r="H131" s="8"/>
      <c r="I131" s="7"/>
      <c r="J131" s="7"/>
      <c r="K131" s="4"/>
    </row>
    <row r="132" spans="2:11">
      <c r="B132" s="4"/>
      <c r="E132" s="7"/>
      <c r="F132" s="7"/>
      <c r="G132" s="8"/>
      <c r="H132" s="8"/>
      <c r="I132" s="7"/>
      <c r="J132" s="7"/>
      <c r="K132" s="4"/>
    </row>
    <row r="133" spans="2:11">
      <c r="B133" s="4"/>
      <c r="E133" s="7"/>
      <c r="F133" s="7"/>
      <c r="G133" s="8"/>
      <c r="H133" s="8"/>
      <c r="I133" s="7"/>
      <c r="J133" s="7"/>
      <c r="K133" s="4"/>
    </row>
    <row r="134" spans="2:11">
      <c r="B134" s="4"/>
      <c r="E134" s="7"/>
      <c r="F134" s="7"/>
      <c r="G134" s="8"/>
      <c r="H134" s="8"/>
      <c r="I134" s="7"/>
      <c r="J134" s="7"/>
      <c r="K134" s="4"/>
    </row>
    <row r="135" spans="2:11">
      <c r="B135" s="4"/>
      <c r="E135" s="7"/>
      <c r="F135" s="7"/>
      <c r="G135" s="8"/>
      <c r="H135" s="8"/>
      <c r="I135" s="7"/>
      <c r="J135" s="7"/>
      <c r="K135" s="4"/>
    </row>
    <row r="136" spans="2:11">
      <c r="B136" s="4"/>
      <c r="E136" s="7"/>
      <c r="F136" s="7"/>
      <c r="G136" s="8"/>
      <c r="H136" s="8"/>
      <c r="I136" s="7"/>
      <c r="J136" s="7"/>
      <c r="K136" s="4"/>
    </row>
    <row r="137" spans="2:11">
      <c r="B137" s="4"/>
      <c r="E137" s="7"/>
      <c r="F137" s="7"/>
      <c r="G137" s="8"/>
      <c r="H137" s="8"/>
      <c r="I137" s="7"/>
      <c r="J137" s="7"/>
      <c r="K137" s="4"/>
    </row>
    <row r="138" spans="2:11">
      <c r="B138" s="4"/>
      <c r="E138" s="7"/>
      <c r="F138" s="7"/>
      <c r="G138" s="8"/>
      <c r="H138" s="8"/>
      <c r="I138" s="7"/>
      <c r="J138" s="7"/>
      <c r="K138" s="4"/>
    </row>
    <row r="139" spans="2:11">
      <c r="B139" s="4"/>
      <c r="E139" s="7"/>
      <c r="F139" s="7"/>
      <c r="G139" s="8"/>
      <c r="H139" s="8"/>
      <c r="I139" s="7"/>
      <c r="J139" s="7"/>
      <c r="K139" s="4"/>
    </row>
    <row r="140" spans="2:11">
      <c r="B140" s="4"/>
      <c r="E140" s="7"/>
      <c r="F140" s="7"/>
      <c r="G140" s="8"/>
      <c r="H140" s="8"/>
      <c r="I140" s="7"/>
      <c r="J140" s="7"/>
      <c r="K140" s="4"/>
    </row>
    <row r="141" spans="2:11">
      <c r="B141" s="4"/>
      <c r="E141" s="7"/>
      <c r="F141" s="7"/>
      <c r="G141" s="8"/>
      <c r="H141" s="8"/>
      <c r="I141" s="7"/>
      <c r="J141" s="7"/>
      <c r="K141" s="4"/>
    </row>
    <row r="142" spans="2:11">
      <c r="B142" s="4"/>
      <c r="E142" s="7"/>
      <c r="F142" s="7"/>
      <c r="G142" s="8"/>
      <c r="H142" s="8"/>
      <c r="I142" s="7"/>
      <c r="J142" s="7"/>
      <c r="K142" s="4"/>
    </row>
    <row r="143" spans="2:11">
      <c r="B143" s="4"/>
      <c r="E143" s="7"/>
      <c r="F143" s="7"/>
      <c r="G143" s="8"/>
      <c r="H143" s="8"/>
      <c r="I143" s="7"/>
      <c r="J143" s="7"/>
      <c r="K143" s="4"/>
    </row>
    <row r="144" spans="2:11">
      <c r="B144" s="4"/>
      <c r="E144" s="7"/>
      <c r="F144" s="7"/>
      <c r="G144" s="8"/>
      <c r="H144" s="8"/>
      <c r="I144" s="7"/>
      <c r="J144" s="7"/>
      <c r="K144" s="4"/>
    </row>
    <row r="145" spans="2:11">
      <c r="B145" s="4"/>
      <c r="E145" s="7"/>
      <c r="F145" s="7"/>
      <c r="G145" s="8"/>
      <c r="H145" s="8"/>
      <c r="I145" s="7"/>
      <c r="J145" s="7"/>
      <c r="K145" s="4"/>
    </row>
    <row r="146" spans="2:11">
      <c r="B146" s="4"/>
      <c r="E146" s="7"/>
      <c r="F146" s="7"/>
      <c r="G146" s="8"/>
      <c r="H146" s="8"/>
      <c r="I146" s="7"/>
      <c r="J146" s="7"/>
      <c r="K146" s="4"/>
    </row>
    <row r="147" spans="2:11">
      <c r="B147" s="4"/>
      <c r="E147" s="7"/>
      <c r="F147" s="7"/>
      <c r="G147" s="8"/>
      <c r="H147" s="8"/>
      <c r="I147" s="7"/>
      <c r="J147" s="7"/>
      <c r="K147" s="4"/>
    </row>
    <row r="152" spans="2:11">
      <c r="C152" s="11"/>
    </row>
    <row r="153" spans="2:11">
      <c r="C153" s="11"/>
    </row>
    <row r="154" spans="2:11">
      <c r="C154" s="11"/>
    </row>
    <row r="155" spans="2:11">
      <c r="C155" s="11"/>
    </row>
    <row r="156" spans="2:11">
      <c r="C156" s="11"/>
    </row>
    <row r="157" spans="2:11">
      <c r="C157" s="11"/>
    </row>
    <row r="158" spans="2:11">
      <c r="C158" s="11"/>
    </row>
    <row r="159" spans="2:11">
      <c r="C159" s="11"/>
    </row>
    <row r="160" spans="2:11">
      <c r="C160" s="11"/>
    </row>
    <row r="161" spans="2:11">
      <c r="C161" s="11"/>
    </row>
    <row r="162" spans="2:11">
      <c r="C162" s="11"/>
    </row>
    <row r="163" spans="2:11" s="6" customFormat="1">
      <c r="B163" s="1"/>
      <c r="C163" s="11"/>
      <c r="E163" s="12"/>
      <c r="F163" s="12"/>
      <c r="G163" s="13"/>
      <c r="H163" s="13"/>
      <c r="I163" s="12"/>
      <c r="J163" s="12"/>
      <c r="K163" s="1"/>
    </row>
    <row r="164" spans="2:11" s="6" customFormat="1">
      <c r="B164" s="1"/>
      <c r="C164" s="11"/>
      <c r="E164" s="12"/>
      <c r="F164" s="12"/>
      <c r="G164" s="13"/>
      <c r="H164" s="13"/>
      <c r="I164" s="12"/>
      <c r="J164" s="12"/>
      <c r="K164" s="1"/>
    </row>
    <row r="165" spans="2:11" s="6" customFormat="1">
      <c r="B165" s="1"/>
      <c r="C165" s="11"/>
      <c r="E165" s="12"/>
      <c r="F165" s="12"/>
      <c r="G165" s="13"/>
      <c r="H165" s="13"/>
      <c r="I165" s="12"/>
      <c r="J165" s="12"/>
      <c r="K165" s="1"/>
    </row>
    <row r="166" spans="2:11" s="6" customFormat="1">
      <c r="B166" s="1"/>
      <c r="C166" s="11"/>
      <c r="E166" s="12"/>
      <c r="F166" s="12"/>
      <c r="G166" s="13"/>
      <c r="H166" s="13"/>
      <c r="I166" s="12"/>
      <c r="J166" s="12"/>
      <c r="K166" s="1"/>
    </row>
    <row r="167" spans="2:11" s="6" customFormat="1">
      <c r="B167" s="1"/>
      <c r="C167" s="11"/>
      <c r="E167" s="12"/>
      <c r="F167" s="12"/>
      <c r="G167" s="13"/>
      <c r="H167" s="13"/>
      <c r="I167" s="12"/>
      <c r="J167" s="12"/>
      <c r="K167" s="1"/>
    </row>
    <row r="168" spans="2:11" s="6" customFormat="1">
      <c r="B168" s="1"/>
      <c r="C168" s="11"/>
      <c r="E168" s="12"/>
      <c r="F168" s="12"/>
      <c r="G168" s="13"/>
      <c r="H168" s="13"/>
      <c r="I168" s="12"/>
      <c r="J168" s="12"/>
      <c r="K168" s="1"/>
    </row>
    <row r="169" spans="2:11" s="6" customFormat="1">
      <c r="B169" s="1"/>
      <c r="C169" s="11"/>
      <c r="E169" s="12"/>
      <c r="F169" s="12"/>
      <c r="G169" s="13"/>
      <c r="H169" s="13"/>
      <c r="I169" s="12"/>
      <c r="J169" s="12"/>
      <c r="K169" s="1"/>
    </row>
    <row r="170" spans="2:11" s="6" customFormat="1">
      <c r="B170" s="1"/>
      <c r="C170" s="11"/>
      <c r="E170" s="12"/>
      <c r="F170" s="12"/>
      <c r="G170" s="13"/>
      <c r="H170" s="13"/>
      <c r="I170" s="12"/>
      <c r="J170" s="12"/>
      <c r="K170" s="1"/>
    </row>
    <row r="171" spans="2:11" s="6" customFormat="1">
      <c r="B171" s="1"/>
      <c r="C171" s="11"/>
      <c r="E171" s="12"/>
      <c r="F171" s="12"/>
      <c r="G171" s="13"/>
      <c r="H171" s="13"/>
      <c r="I171" s="12"/>
      <c r="J171" s="12"/>
      <c r="K171" s="1"/>
    </row>
    <row r="172" spans="2:11" s="6" customFormat="1">
      <c r="B172" s="1"/>
      <c r="C172" s="11"/>
      <c r="E172" s="12"/>
      <c r="F172" s="12"/>
      <c r="G172" s="13"/>
      <c r="H172" s="13"/>
      <c r="I172" s="12"/>
      <c r="J172" s="12"/>
      <c r="K172" s="1"/>
    </row>
    <row r="173" spans="2:11" s="6" customFormat="1">
      <c r="B173" s="1"/>
      <c r="C173" s="11"/>
      <c r="E173" s="12"/>
      <c r="F173" s="12"/>
      <c r="G173" s="13"/>
      <c r="H173" s="13"/>
      <c r="I173" s="12"/>
      <c r="J173" s="12"/>
      <c r="K173" s="1"/>
    </row>
    <row r="174" spans="2:11" s="6" customFormat="1">
      <c r="B174" s="1"/>
      <c r="C174" s="11"/>
      <c r="E174" s="12"/>
      <c r="F174" s="12"/>
      <c r="G174" s="13"/>
      <c r="H174" s="13"/>
      <c r="I174" s="12"/>
      <c r="J174" s="12"/>
      <c r="K174" s="1"/>
    </row>
    <row r="175" spans="2:11" s="6" customFormat="1">
      <c r="B175" s="1"/>
      <c r="C175" s="11"/>
      <c r="E175" s="12"/>
      <c r="F175" s="12"/>
      <c r="G175" s="13"/>
      <c r="H175" s="13"/>
      <c r="I175" s="12"/>
      <c r="J175" s="12"/>
      <c r="K175" s="1"/>
    </row>
    <row r="176" spans="2:11" s="6" customFormat="1">
      <c r="B176" s="1"/>
      <c r="C176" s="11"/>
      <c r="E176" s="12"/>
      <c r="F176" s="12"/>
      <c r="G176" s="13"/>
      <c r="H176" s="13"/>
      <c r="I176" s="12"/>
      <c r="J176" s="12"/>
      <c r="K176" s="1"/>
    </row>
    <row r="177" spans="2:11" s="6" customFormat="1">
      <c r="B177" s="1"/>
      <c r="C177" s="11"/>
      <c r="E177" s="12"/>
      <c r="F177" s="12"/>
      <c r="G177" s="13"/>
      <c r="H177" s="13"/>
      <c r="I177" s="12"/>
      <c r="J177" s="12"/>
      <c r="K177" s="1"/>
    </row>
    <row r="178" spans="2:11" s="6" customFormat="1">
      <c r="B178" s="1"/>
      <c r="C178" s="11"/>
      <c r="E178" s="12"/>
      <c r="F178" s="12"/>
      <c r="G178" s="13"/>
      <c r="H178" s="13"/>
      <c r="I178" s="12"/>
      <c r="J178" s="12"/>
      <c r="K178" s="1"/>
    </row>
    <row r="179" spans="2:11" s="6" customFormat="1">
      <c r="B179" s="1"/>
      <c r="C179" s="11"/>
      <c r="E179" s="12"/>
      <c r="F179" s="12"/>
      <c r="G179" s="13"/>
      <c r="H179" s="13"/>
      <c r="I179" s="12"/>
      <c r="J179" s="12"/>
      <c r="K179" s="1"/>
    </row>
    <row r="180" spans="2:11" s="6" customFormat="1">
      <c r="B180" s="1"/>
      <c r="C180" s="11"/>
      <c r="E180" s="12"/>
      <c r="F180" s="12"/>
      <c r="G180" s="13"/>
      <c r="H180" s="13"/>
      <c r="I180" s="12"/>
      <c r="J180" s="12"/>
      <c r="K180" s="1"/>
    </row>
    <row r="181" spans="2:11" s="6" customFormat="1">
      <c r="B181" s="1"/>
      <c r="C181" s="11"/>
      <c r="E181" s="12"/>
      <c r="F181" s="12"/>
      <c r="G181" s="13"/>
      <c r="H181" s="13"/>
      <c r="I181" s="12"/>
      <c r="J181" s="12"/>
      <c r="K181" s="1"/>
    </row>
    <row r="182" spans="2:11" s="6" customFormat="1">
      <c r="B182" s="1"/>
      <c r="C182" s="11"/>
      <c r="E182" s="12"/>
      <c r="F182" s="12"/>
      <c r="G182" s="13"/>
      <c r="H182" s="13"/>
      <c r="I182" s="12"/>
      <c r="J182" s="12"/>
      <c r="K182" s="1"/>
    </row>
    <row r="183" spans="2:11" s="6" customFormat="1">
      <c r="B183" s="1"/>
      <c r="C183" s="11"/>
      <c r="E183" s="12"/>
      <c r="F183" s="12"/>
      <c r="G183" s="13"/>
      <c r="H183" s="13"/>
      <c r="I183" s="12"/>
      <c r="J183" s="12"/>
      <c r="K183" s="1"/>
    </row>
    <row r="184" spans="2:11" s="6" customFormat="1">
      <c r="B184" s="1"/>
      <c r="C184" s="11"/>
      <c r="E184" s="12"/>
      <c r="F184" s="12"/>
      <c r="G184" s="13"/>
      <c r="H184" s="13"/>
      <c r="I184" s="12"/>
      <c r="J184" s="12"/>
      <c r="K184" s="1"/>
    </row>
    <row r="185" spans="2:11" s="6" customFormat="1">
      <c r="B185" s="1"/>
      <c r="C185" s="11"/>
      <c r="E185" s="12"/>
      <c r="F185" s="12"/>
      <c r="G185" s="13"/>
      <c r="H185" s="13"/>
      <c r="I185" s="12"/>
      <c r="J185" s="12"/>
      <c r="K185" s="1"/>
    </row>
    <row r="186" spans="2:11" s="6" customFormat="1">
      <c r="B186" s="1"/>
      <c r="C186" s="11"/>
      <c r="E186" s="12"/>
      <c r="F186" s="12"/>
      <c r="G186" s="13"/>
      <c r="H186" s="13"/>
      <c r="I186" s="12"/>
      <c r="J186" s="12"/>
      <c r="K186" s="1"/>
    </row>
    <row r="187" spans="2:11" s="6" customFormat="1">
      <c r="B187" s="1"/>
      <c r="C187" s="11"/>
      <c r="E187" s="12"/>
      <c r="F187" s="12"/>
      <c r="G187" s="13"/>
      <c r="H187" s="13"/>
      <c r="I187" s="12"/>
      <c r="J187" s="12"/>
      <c r="K187" s="1"/>
    </row>
    <row r="188" spans="2:11" s="6" customFormat="1">
      <c r="B188" s="1"/>
      <c r="C188" s="11"/>
      <c r="E188" s="12"/>
      <c r="F188" s="12"/>
      <c r="G188" s="13"/>
      <c r="H188" s="13"/>
      <c r="I188" s="12"/>
      <c r="J188" s="12"/>
      <c r="K188" s="1"/>
    </row>
    <row r="189" spans="2:11" s="6" customFormat="1">
      <c r="B189" s="1"/>
      <c r="C189" s="11"/>
      <c r="E189" s="12"/>
      <c r="F189" s="12"/>
      <c r="G189" s="13"/>
      <c r="H189" s="13"/>
      <c r="I189" s="12"/>
      <c r="J189" s="12"/>
      <c r="K189" s="1"/>
    </row>
    <row r="190" spans="2:11" s="6" customFormat="1">
      <c r="B190" s="1"/>
      <c r="C190" s="11"/>
      <c r="E190" s="12"/>
      <c r="F190" s="12"/>
      <c r="G190" s="13"/>
      <c r="H190" s="13"/>
      <c r="I190" s="12"/>
      <c r="J190" s="12"/>
      <c r="K190" s="1"/>
    </row>
    <row r="191" spans="2:11" s="6" customFormat="1">
      <c r="B191" s="1"/>
      <c r="C191" s="11"/>
      <c r="E191" s="12"/>
      <c r="F191" s="12"/>
      <c r="G191" s="13"/>
      <c r="H191" s="13"/>
      <c r="I191" s="12"/>
      <c r="J191" s="12"/>
      <c r="K191" s="1"/>
    </row>
    <row r="192" spans="2:11" s="6" customFormat="1">
      <c r="B192" s="1"/>
      <c r="C192" s="11"/>
      <c r="E192" s="12"/>
      <c r="F192" s="12"/>
      <c r="G192" s="13"/>
      <c r="H192" s="13"/>
      <c r="I192" s="12"/>
      <c r="J192" s="12"/>
      <c r="K192" s="1"/>
    </row>
    <row r="193" spans="2:11" s="6" customFormat="1">
      <c r="B193" s="1"/>
      <c r="C193" s="11"/>
      <c r="E193" s="12"/>
      <c r="F193" s="12"/>
      <c r="G193" s="13"/>
      <c r="H193" s="13"/>
      <c r="I193" s="12"/>
      <c r="J193" s="12"/>
      <c r="K193" s="1"/>
    </row>
    <row r="194" spans="2:11" s="6" customFormat="1">
      <c r="B194" s="1"/>
      <c r="C194" s="11"/>
      <c r="E194" s="12"/>
      <c r="F194" s="12"/>
      <c r="G194" s="13"/>
      <c r="H194" s="13"/>
      <c r="I194" s="12"/>
      <c r="J194" s="12"/>
      <c r="K194" s="1"/>
    </row>
    <row r="195" spans="2:11" s="6" customFormat="1">
      <c r="B195" s="1"/>
      <c r="C195" s="11"/>
      <c r="E195" s="12"/>
      <c r="F195" s="12"/>
      <c r="G195" s="13"/>
      <c r="H195" s="13"/>
      <c r="I195" s="12"/>
      <c r="J195" s="12"/>
      <c r="K195" s="1"/>
    </row>
    <row r="196" spans="2:11" s="6" customFormat="1">
      <c r="B196" s="1"/>
      <c r="C196" s="11"/>
      <c r="E196" s="12"/>
      <c r="F196" s="12"/>
      <c r="G196" s="13"/>
      <c r="H196" s="13"/>
      <c r="I196" s="12"/>
      <c r="J196" s="12"/>
      <c r="K196" s="1"/>
    </row>
    <row r="197" spans="2:11" s="6" customFormat="1">
      <c r="B197" s="1"/>
      <c r="C197" s="11"/>
      <c r="E197" s="12"/>
      <c r="F197" s="12"/>
      <c r="G197" s="13"/>
      <c r="H197" s="13"/>
      <c r="I197" s="12"/>
      <c r="J197" s="12"/>
      <c r="K197" s="1"/>
    </row>
    <row r="198" spans="2:11" s="6" customFormat="1">
      <c r="B198" s="1"/>
      <c r="C198" s="11"/>
      <c r="E198" s="12"/>
      <c r="F198" s="12"/>
      <c r="G198" s="13"/>
      <c r="H198" s="13"/>
      <c r="I198" s="12"/>
      <c r="J198" s="12"/>
      <c r="K198" s="1"/>
    </row>
    <row r="199" spans="2:11" s="6" customFormat="1">
      <c r="B199" s="1"/>
      <c r="C199" s="11"/>
      <c r="E199" s="12"/>
      <c r="F199" s="12"/>
      <c r="G199" s="13"/>
      <c r="H199" s="13"/>
      <c r="I199" s="12"/>
      <c r="J199" s="12"/>
      <c r="K199" s="1"/>
    </row>
    <row r="200" spans="2:11" s="6" customFormat="1">
      <c r="B200" s="1"/>
      <c r="C200" s="11"/>
      <c r="E200" s="12"/>
      <c r="F200" s="12"/>
      <c r="G200" s="13"/>
      <c r="H200" s="13"/>
      <c r="I200" s="12"/>
      <c r="J200" s="12"/>
      <c r="K200" s="1"/>
    </row>
    <row r="201" spans="2:11" s="6" customFormat="1">
      <c r="B201" s="1"/>
      <c r="C201" s="11"/>
      <c r="E201" s="12"/>
      <c r="F201" s="12"/>
      <c r="G201" s="13"/>
      <c r="H201" s="13"/>
      <c r="I201" s="12"/>
      <c r="J201" s="12"/>
      <c r="K201" s="1"/>
    </row>
    <row r="202" spans="2:11" s="6" customFormat="1">
      <c r="B202" s="1"/>
      <c r="C202" s="11"/>
      <c r="E202" s="12"/>
      <c r="F202" s="12"/>
      <c r="G202" s="13"/>
      <c r="H202" s="13"/>
      <c r="I202" s="12"/>
      <c r="J202" s="12"/>
      <c r="K202" s="1"/>
    </row>
    <row r="203" spans="2:11" s="6" customFormat="1">
      <c r="B203" s="1"/>
      <c r="C203" s="11"/>
      <c r="E203" s="12"/>
      <c r="F203" s="12"/>
      <c r="G203" s="13"/>
      <c r="H203" s="13"/>
      <c r="I203" s="12"/>
      <c r="J203" s="12"/>
      <c r="K203" s="1"/>
    </row>
    <row r="204" spans="2:11" s="6" customFormat="1">
      <c r="B204" s="1"/>
      <c r="C204" s="11"/>
      <c r="E204" s="12"/>
      <c r="F204" s="12"/>
      <c r="G204" s="13"/>
      <c r="H204" s="13"/>
      <c r="I204" s="12"/>
      <c r="J204" s="12"/>
      <c r="K204" s="1"/>
    </row>
    <row r="205" spans="2:11" s="6" customFormat="1">
      <c r="B205" s="1"/>
      <c r="C205" s="11"/>
      <c r="E205" s="12"/>
      <c r="F205" s="12"/>
      <c r="G205" s="13"/>
      <c r="H205" s="13"/>
      <c r="I205" s="12"/>
      <c r="J205" s="12"/>
      <c r="K205" s="1"/>
    </row>
    <row r="206" spans="2:11" s="6" customFormat="1">
      <c r="B206" s="1"/>
      <c r="C206" s="11"/>
      <c r="E206" s="12"/>
      <c r="F206" s="12"/>
      <c r="G206" s="13"/>
      <c r="H206" s="13"/>
      <c r="I206" s="12"/>
      <c r="J206" s="12"/>
      <c r="K206" s="1"/>
    </row>
    <row r="207" spans="2:11" s="6" customFormat="1">
      <c r="B207" s="1"/>
      <c r="C207" s="11"/>
      <c r="E207" s="12"/>
      <c r="F207" s="12"/>
      <c r="G207" s="13"/>
      <c r="H207" s="13"/>
      <c r="I207" s="12"/>
      <c r="J207" s="12"/>
      <c r="K207" s="1"/>
    </row>
    <row r="208" spans="2:11" s="6" customFormat="1">
      <c r="B208" s="1"/>
      <c r="C208" s="11"/>
      <c r="E208" s="12"/>
      <c r="F208" s="12"/>
      <c r="G208" s="13"/>
      <c r="H208" s="13"/>
      <c r="I208" s="12"/>
      <c r="J208" s="12"/>
      <c r="K208" s="1"/>
    </row>
    <row r="209" spans="2:11" s="6" customFormat="1">
      <c r="B209" s="1"/>
      <c r="C209" s="11"/>
      <c r="E209" s="12"/>
      <c r="F209" s="12"/>
      <c r="G209" s="13"/>
      <c r="H209" s="13"/>
      <c r="I209" s="12"/>
      <c r="J209" s="12"/>
      <c r="K209" s="1"/>
    </row>
    <row r="210" spans="2:11" s="6" customFormat="1">
      <c r="B210" s="1"/>
      <c r="C210" s="11"/>
      <c r="E210" s="12"/>
      <c r="F210" s="12"/>
      <c r="G210" s="13"/>
      <c r="H210" s="13"/>
      <c r="I210" s="12"/>
      <c r="J210" s="12"/>
      <c r="K210" s="1"/>
    </row>
    <row r="211" spans="2:11" s="6" customFormat="1">
      <c r="B211" s="1"/>
      <c r="C211" s="11"/>
      <c r="E211" s="12"/>
      <c r="F211" s="12"/>
      <c r="G211" s="13"/>
      <c r="H211" s="13"/>
      <c r="I211" s="12"/>
      <c r="J211" s="12"/>
      <c r="K211" s="1"/>
    </row>
  </sheetData>
  <mergeCells count="40">
    <mergeCell ref="J19:J25"/>
    <mergeCell ref="B1:K1"/>
    <mergeCell ref="B2:K3"/>
    <mergeCell ref="E5:F5"/>
    <mergeCell ref="G5:H5"/>
    <mergeCell ref="B6:B12"/>
    <mergeCell ref="C12:I12"/>
    <mergeCell ref="L19:N22"/>
    <mergeCell ref="C26:C28"/>
    <mergeCell ref="C29:C37"/>
    <mergeCell ref="C40:I40"/>
    <mergeCell ref="B41:B68"/>
    <mergeCell ref="C41:C45"/>
    <mergeCell ref="C46:C52"/>
    <mergeCell ref="I46:I47"/>
    <mergeCell ref="J46:J47"/>
    <mergeCell ref="K46:K47"/>
    <mergeCell ref="B13:B40"/>
    <mergeCell ref="C13:C18"/>
    <mergeCell ref="I13:I18"/>
    <mergeCell ref="J13:J18"/>
    <mergeCell ref="C19:C25"/>
    <mergeCell ref="I19:I25"/>
    <mergeCell ref="C88:I88"/>
    <mergeCell ref="B89:B95"/>
    <mergeCell ref="C91:C93"/>
    <mergeCell ref="C95:I95"/>
    <mergeCell ref="C104:I104"/>
    <mergeCell ref="C53:C56"/>
    <mergeCell ref="C57:C59"/>
    <mergeCell ref="C68:I68"/>
    <mergeCell ref="B69:B81"/>
    <mergeCell ref="C69:C70"/>
    <mergeCell ref="C72:C73"/>
    <mergeCell ref="C81:I81"/>
    <mergeCell ref="B106:C106"/>
    <mergeCell ref="D106:I106"/>
    <mergeCell ref="B107:I107"/>
    <mergeCell ref="B105:C105"/>
    <mergeCell ref="D105:I105"/>
  </mergeCells>
  <phoneticPr fontId="15" type="noConversion"/>
  <pageMargins left="0.69986110925674438" right="0.69986110925674438" top="0.75" bottom="0.75" header="0.30000001192092896" footer="0.30000001192092896"/>
  <pageSetup paperSize="8" scale="72" orientation="portrait"/>
  <rowBreaks count="1" manualBreakCount="1">
    <brk id="6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최종산출내역서</vt:lpstr>
      <vt:lpstr>최종산출내역서!Print_Area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파블로항공 주식회사</dc:creator>
  <cp:lastModifiedBy>USER</cp:lastModifiedBy>
  <cp:revision>2</cp:revision>
  <cp:lastPrinted>2026-06-23T10:17:12Z</cp:lastPrinted>
  <dcterms:created xsi:type="dcterms:W3CDTF">2025-05-20T08:34:04Z</dcterms:created>
  <dcterms:modified xsi:type="dcterms:W3CDTF">2026-07-22T06:37:05Z</dcterms:modified>
  <cp:version>1000.0100.01</cp:version>
</cp:coreProperties>
</file>